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coledulouvre-my.sharepoint.com/personal/amdang_ecoledulouvre_com/Documents/Documents/"/>
    </mc:Choice>
  </mc:AlternateContent>
  <xr:revisionPtr revIDLastSave="33" documentId="13_ncr:1_{7BA95AA4-11E8-430C-87CD-461D8F289BFF}" xr6:coauthVersionLast="47" xr6:coauthVersionMax="47" xr10:uidLastSave="{5F344340-FFA4-4477-8E18-96CC510694DB}"/>
  <bookViews>
    <workbookView xWindow="900" yWindow="1200" windowWidth="27750" windowHeight="18180" activeTab="3" xr2:uid="{00000000-000D-0000-FFFF-FFFF00000000}"/>
  </bookViews>
  <sheets>
    <sheet name="DPGF Prestations régulières" sheetId="1" r:id="rId1"/>
    <sheet name="DPGF Récap" sheetId="2" r:id="rId2"/>
    <sheet name="DPGF tranche optionnelle" sheetId="4" r:id="rId3"/>
    <sheet name="BPU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F37" i="4"/>
  <c r="M37" i="4" s="1"/>
  <c r="F28" i="4"/>
  <c r="F19" i="4"/>
  <c r="F12" i="4"/>
  <c r="F11" i="4"/>
  <c r="F10" i="4"/>
  <c r="M28" i="4" l="1"/>
  <c r="M20" i="4"/>
  <c r="O20" i="4" s="1"/>
  <c r="Q20" i="4" s="1"/>
  <c r="M10" i="4"/>
  <c r="O10" i="4" s="1"/>
  <c r="Q10" i="4" s="1"/>
  <c r="M48" i="4"/>
  <c r="O48" i="4" s="1"/>
  <c r="Q48" i="4" s="1"/>
  <c r="M47" i="4"/>
  <c r="O47" i="4" s="1"/>
  <c r="Q47" i="4" s="1"/>
  <c r="M46" i="4"/>
  <c r="M38" i="4"/>
  <c r="O38" i="4" s="1"/>
  <c r="Q38" i="4" s="1"/>
  <c r="M12" i="4"/>
  <c r="O12" i="4" s="1"/>
  <c r="Q12" i="4" s="1"/>
  <c r="M11" i="4"/>
  <c r="O11" i="4" s="1"/>
  <c r="Q11" i="4" s="1"/>
  <c r="M39" i="4" l="1"/>
  <c r="O39" i="4" s="1"/>
  <c r="Q39" i="4" s="1"/>
  <c r="M49" i="4"/>
  <c r="M13" i="4"/>
  <c r="O28" i="4"/>
  <c r="M29" i="4"/>
  <c r="O29" i="4" s="1"/>
  <c r="Q29" i="4" s="1"/>
  <c r="M30" i="4"/>
  <c r="O30" i="4" s="1"/>
  <c r="Q30" i="4" s="1"/>
  <c r="O46" i="4"/>
  <c r="Q46" i="4" s="1"/>
  <c r="M21" i="4"/>
  <c r="O21" i="4" s="1"/>
  <c r="Q21" i="4" s="1"/>
  <c r="M19" i="4"/>
  <c r="O37" i="4"/>
  <c r="B9" i="2"/>
  <c r="O49" i="4" l="1"/>
  <c r="Q49" i="4" s="1"/>
  <c r="M40" i="4"/>
  <c r="O31" i="4"/>
  <c r="Q31" i="4" s="1"/>
  <c r="M31" i="4"/>
  <c r="Q28" i="4"/>
  <c r="O40" i="4"/>
  <c r="Q37" i="4"/>
  <c r="M22" i="4"/>
  <c r="O19" i="4"/>
  <c r="O13" i="4"/>
  <c r="Q13" i="4" s="1"/>
  <c r="F11" i="1"/>
  <c r="M14" i="1"/>
  <c r="O14" i="1" s="1"/>
  <c r="Q14" i="1" s="1"/>
  <c r="M15" i="1"/>
  <c r="O15" i="1" s="1"/>
  <c r="Q15" i="1" s="1"/>
  <c r="M16" i="1"/>
  <c r="O16" i="1" s="1"/>
  <c r="M12" i="1"/>
  <c r="O12" i="1" s="1"/>
  <c r="F10" i="1"/>
  <c r="Q40" i="4" l="1"/>
  <c r="O22" i="4"/>
  <c r="Q22" i="4" s="1"/>
  <c r="Q19" i="4"/>
  <c r="Q16" i="1"/>
  <c r="M13" i="1"/>
  <c r="O13" i="1" s="1"/>
  <c r="M11" i="1"/>
  <c r="O11" i="1" s="1"/>
  <c r="Q12" i="1"/>
  <c r="M10" i="1"/>
  <c r="O10" i="1" s="1"/>
  <c r="O51" i="4" l="1"/>
  <c r="Q51" i="4" s="1"/>
  <c r="M17" i="1"/>
  <c r="F32" i="1"/>
  <c r="F23" i="1"/>
  <c r="G34" i="3" l="1"/>
  <c r="G32" i="3"/>
  <c r="G30" i="3"/>
  <c r="G28" i="3"/>
  <c r="G26" i="3"/>
  <c r="G25" i="3"/>
  <c r="G24" i="3"/>
  <c r="G23" i="3"/>
  <c r="G22" i="3"/>
  <c r="G21" i="3"/>
  <c r="G20" i="3"/>
  <c r="G19" i="3"/>
  <c r="G17" i="3"/>
  <c r="G16" i="3"/>
  <c r="G15" i="3"/>
  <c r="G14" i="3"/>
  <c r="G13" i="3"/>
  <c r="G12" i="3"/>
  <c r="G11" i="3"/>
  <c r="G10" i="3"/>
  <c r="G8" i="3"/>
  <c r="G7" i="3"/>
  <c r="G6" i="3"/>
  <c r="G5" i="3"/>
  <c r="G4" i="3"/>
  <c r="G3" i="3"/>
  <c r="Q11" i="1" l="1"/>
  <c r="M52" i="1" l="1"/>
  <c r="O52" i="1" s="1"/>
  <c r="Q52" i="1" s="1"/>
  <c r="M51" i="1"/>
  <c r="O51" i="1" s="1"/>
  <c r="Q51" i="1" s="1"/>
  <c r="M50" i="1"/>
  <c r="M43" i="1"/>
  <c r="O43" i="1" s="1"/>
  <c r="Q43" i="1" s="1"/>
  <c r="M42" i="1"/>
  <c r="O42" i="1" s="1"/>
  <c r="Q42" i="1" s="1"/>
  <c r="M41" i="1"/>
  <c r="M34" i="1"/>
  <c r="O34" i="1" s="1"/>
  <c r="Q34" i="1" s="1"/>
  <c r="M33" i="1"/>
  <c r="O33" i="1" s="1"/>
  <c r="Q33" i="1" s="1"/>
  <c r="M32" i="1"/>
  <c r="M25" i="1"/>
  <c r="O25" i="1" s="1"/>
  <c r="Q25" i="1" s="1"/>
  <c r="M24" i="1"/>
  <c r="O24" i="1" s="1"/>
  <c r="Q24" i="1" s="1"/>
  <c r="M23" i="1"/>
  <c r="Q10" i="1"/>
  <c r="Q13" i="1" l="1"/>
  <c r="M35" i="1"/>
  <c r="B6" i="2" s="1"/>
  <c r="M44" i="1"/>
  <c r="M53" i="1"/>
  <c r="O17" i="1"/>
  <c r="Q17" i="1" s="1"/>
  <c r="C4" i="2" s="1"/>
  <c r="B4" i="2"/>
  <c r="O41" i="1"/>
  <c r="Q41" i="1" s="1"/>
  <c r="O32" i="1"/>
  <c r="Q32" i="1" s="1"/>
  <c r="M26" i="1"/>
  <c r="B5" i="2" s="1"/>
  <c r="O23" i="1"/>
  <c r="Q23" i="1" s="1"/>
  <c r="O50" i="1"/>
  <c r="B7" i="2" l="1"/>
  <c r="Q50" i="1"/>
  <c r="O53" i="1"/>
  <c r="Q53" i="1" s="1"/>
  <c r="O35" i="1"/>
  <c r="Q35" i="1" s="1"/>
  <c r="C6" i="2" s="1"/>
  <c r="O44" i="1"/>
  <c r="Q44" i="1" s="1"/>
  <c r="O26" i="1"/>
  <c r="Q26" i="1" s="1"/>
  <c r="C5" i="2" s="1"/>
  <c r="C7" i="2" l="1"/>
  <c r="C9" i="2" s="1"/>
  <c r="O55" i="1"/>
  <c r="Q55" i="1" s="1"/>
</calcChain>
</file>

<file path=xl/sharedStrings.xml><?xml version="1.0" encoding="utf-8"?>
<sst xmlns="http://schemas.openxmlformats.org/spreadsheetml/2006/main" count="427" uniqueCount="79">
  <si>
    <t>Du lundi au vendredi</t>
  </si>
  <si>
    <t>Type de prestations</t>
  </si>
  <si>
    <t>Nature de la prestation</t>
  </si>
  <si>
    <t>Qualifications requises</t>
  </si>
  <si>
    <t>Nombre de postes</t>
  </si>
  <si>
    <t>Nombre de jours</t>
  </si>
  <si>
    <t>Horaires quotidiens</t>
  </si>
  <si>
    <t>Nb heures / jour</t>
  </si>
  <si>
    <t>Nombre d'heures annuel</t>
  </si>
  <si>
    <t>Coût total de la prestation sur l'année HT
en €</t>
  </si>
  <si>
    <t>Taux TVA
(en %)</t>
  </si>
  <si>
    <t>Heure début</t>
  </si>
  <si>
    <t>Heure fin</t>
  </si>
  <si>
    <t>heures</t>
  </si>
  <si>
    <t>minutes</t>
  </si>
  <si>
    <t>Sas entrée Porte Jaujard</t>
  </si>
  <si>
    <t>Contrôle entrée et sortie</t>
  </si>
  <si>
    <t>AS qualifié</t>
  </si>
  <si>
    <t>Surveillance et contrôle</t>
  </si>
  <si>
    <t>Hall Jaujard et PC de sécurité</t>
  </si>
  <si>
    <t>Contrôle entrée et sortie et tenue du PC</t>
  </si>
  <si>
    <t>SSIAP1</t>
  </si>
  <si>
    <t>0</t>
  </si>
  <si>
    <t>SOUS TOTAL 1</t>
  </si>
  <si>
    <t>Samedi</t>
  </si>
  <si>
    <t>PC de sécurité</t>
  </si>
  <si>
    <t>Tenue du PC</t>
  </si>
  <si>
    <t>SOUS TOTAL 2</t>
  </si>
  <si>
    <t>Dimanche</t>
  </si>
  <si>
    <t>SOUS TOTAL 3</t>
  </si>
  <si>
    <t>Jours fériés (du lundi au samedi)</t>
  </si>
  <si>
    <t>SOUS TOTAL 4</t>
  </si>
  <si>
    <t>Jours fériés (le dimanche)</t>
  </si>
  <si>
    <t>Surveillance et contôle</t>
  </si>
  <si>
    <t>SOUS TOTAL 5</t>
  </si>
  <si>
    <t>TOTAL PRESTATIONS RÉGULIÈRES EN € HT</t>
  </si>
  <si>
    <t>Cachet de l'entreprise</t>
  </si>
  <si>
    <t>Date et Signature</t>
  </si>
  <si>
    <t xml:space="preserve">RÉCAPITULATIF </t>
  </si>
  <si>
    <t>Jours fériés</t>
  </si>
  <si>
    <t>Coût total de la prestation sur l'année TTC 
en €</t>
  </si>
  <si>
    <t>COÛT TOTAL DE LA PRESTATION SUR L'ANNÉE TTC.</t>
  </si>
  <si>
    <t>L'unité d'œuvre correspond à une heure.</t>
  </si>
  <si>
    <t>Période</t>
  </si>
  <si>
    <t>du lundi au samedi</t>
  </si>
  <si>
    <t>dimanche</t>
  </si>
  <si>
    <t>Jours fériés du lundi au samedi</t>
  </si>
  <si>
    <t>Jours fériés dimanche</t>
  </si>
  <si>
    <t>Jour</t>
  </si>
  <si>
    <t>Nuit</t>
  </si>
  <si>
    <t>Catégorie de personnel</t>
  </si>
  <si>
    <t>Agent de surveillance</t>
  </si>
  <si>
    <t>SSIAP 1</t>
  </si>
  <si>
    <t>Agent conducteur de chien</t>
  </si>
  <si>
    <t>SSIAP 2</t>
  </si>
  <si>
    <t>Prix de l'unité d'œuvre HT
en €</t>
  </si>
  <si>
    <t>Taux de TVA
en %</t>
  </si>
  <si>
    <t>Prix de l'unité d'œuvre TTC 
en €</t>
  </si>
  <si>
    <t xml:space="preserve">MARCHÉ 2026-049
ANNEXE 1
DÉCOMPOSITION DU PRIX GLOBAL ET FORFAITAIRE (DPGF) </t>
  </si>
  <si>
    <t>MARCHÉ 2026-049     
ANNEXE 2
BORDEREAU DES PRIX UNITAIRES (BPU)</t>
  </si>
  <si>
    <t>Nombre de jours 
(voir annexe 3)</t>
  </si>
  <si>
    <t>Amphithéâtre 
Rohan</t>
  </si>
  <si>
    <t>Prix unité d'œuvre 
(coût horaire de la prestation)
H.T. en €</t>
  </si>
  <si>
    <r>
      <t xml:space="preserve">Lieux et type de prestations
</t>
    </r>
    <r>
      <rPr>
        <sz val="10"/>
        <color theme="1"/>
        <rFont val="Univers Condensed"/>
        <family val="2"/>
      </rPr>
      <t>Entrée sas Porte Jaujard et/ou PC de sécurité aile de Flore ou amphithéâtre Rohan
pour la crue de la Seine,
les manifestations exceptionnelles type Journée Portes Ouvertes et Gala
ou d'autres prestations
ou autre lieu (concours à la Maison des examens de Arcueil)</t>
    </r>
  </si>
  <si>
    <t>Chef d'équipe</t>
  </si>
  <si>
    <t>Encadrement</t>
  </si>
  <si>
    <t>SSIAP2</t>
  </si>
  <si>
    <t>Lieu d'exécution de la prestation
(à titre indicatif)</t>
  </si>
  <si>
    <t>jour</t>
  </si>
  <si>
    <t>nuit</t>
  </si>
  <si>
    <r>
      <t xml:space="preserve">L'ensemble des parties grisées est mentionné à titre indicatif et pourra être ajusté à la demande de l'Ecole du Louvre en fonction des nécessités de service </t>
    </r>
    <r>
      <rPr>
        <u/>
        <sz val="10"/>
        <rFont val="Univers Condensed"/>
        <family val="2"/>
      </rPr>
      <t>dans le cadre du nombre d'heures annuel au titre du forfait indiqué dans la DPGF</t>
    </r>
  </si>
  <si>
    <t>TOTAL GÉNÉRAL</t>
  </si>
  <si>
    <t>↓</t>
  </si>
  <si>
    <t>MARCHÉ 2026-049
ANNEXE 1A DÉCOMPOSITION DU PRIX GLOBAL ET FORFAITAIRE (DPGF) 
ANNÉE DE RÉFÉRENCE 01/12/2026-30/11/2027</t>
  </si>
  <si>
    <t>Maison des Elèves</t>
  </si>
  <si>
    <t>Gardien de nuit</t>
  </si>
  <si>
    <t>MARCHÉ 2026-049
ANNEXE 1B DÉCOMPOSITION DU PRIX GLOBAL ET FORFAITAIRE (DPGF) 
TRANCHE OPTIONNELLE
ANNÉE DE RÉFÉRENCE 01/12/2026-30/11/2027</t>
  </si>
  <si>
    <t>Nbre de jours</t>
  </si>
  <si>
    <t xml:space="preserve">soit 365 jours hors mois de juillet, hors mois d'août et hors 2 semaines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</si>
</sst>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[$€-1]"/>
    <numFmt numFmtId="165" formatCode="_-* #,##0\ _€_-;\-* #,##0\ _€_-;_-* &quot;-&quot;??\ _€_-;_-@_-"/>
    <numFmt numFmtId="166" formatCode="#,##0.00\ &quot;€&quot;"/>
    <numFmt numFmtId="167" formatCode="_-* #,##0\ _F_-;\-* #,##0\ _F_-;_-* &quot;-&quot;??\ _F_-;_-@_-"/>
    <numFmt numFmtId="168" formatCode="#,##0.00\ [$€-1];\-#,##0.00\ [$€-1]"/>
    <numFmt numFmtId="169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Univers Condensed"/>
      <family val="2"/>
    </font>
    <font>
      <b/>
      <sz val="14"/>
      <name val="Arial"/>
      <family val="2"/>
    </font>
    <font>
      <sz val="10"/>
      <name val="Univers Condensed"/>
      <family val="2"/>
    </font>
    <font>
      <sz val="10"/>
      <color rgb="FFFF0000"/>
      <name val="Univers Condensed"/>
      <family val="2"/>
    </font>
    <font>
      <b/>
      <sz val="10"/>
      <name val="Univers Condensed"/>
      <family val="2"/>
    </font>
    <font>
      <b/>
      <sz val="10"/>
      <color theme="1"/>
      <name val="Univers Condensed"/>
      <family val="2"/>
    </font>
    <font>
      <b/>
      <sz val="12"/>
      <name val="Univers Condensed"/>
      <family val="2"/>
    </font>
    <font>
      <sz val="10"/>
      <color theme="1"/>
      <name val="Univers Condensed"/>
      <family val="2"/>
    </font>
    <font>
      <u/>
      <sz val="10"/>
      <name val="Univers Condensed"/>
      <family val="2"/>
    </font>
    <font>
      <b/>
      <sz val="11"/>
      <color theme="1"/>
      <name val="Calibri"/>
      <family val="2"/>
      <scheme val="minor"/>
    </font>
    <font>
      <sz val="36"/>
      <name val="Univers Condensed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0" applyFont="1"/>
    <xf numFmtId="166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10" fontId="4" fillId="3" borderId="4" xfId="2" applyNumberFormat="1" applyFont="1" applyFill="1" applyBorder="1" applyAlignment="1" applyProtection="1">
      <alignment horizontal="center" vertical="center" wrapText="1"/>
      <protection locked="0"/>
    </xf>
    <xf numFmtId="169" fontId="6" fillId="2" borderId="4" xfId="1" applyNumberFormat="1" applyFont="1" applyFill="1" applyBorder="1" applyProtection="1">
      <protection locked="0"/>
    </xf>
    <xf numFmtId="169" fontId="6" fillId="2" borderId="19" xfId="1" applyNumberFormat="1" applyFont="1" applyFill="1" applyBorder="1" applyProtection="1">
      <protection locked="0"/>
    </xf>
    <xf numFmtId="10" fontId="6" fillId="2" borderId="4" xfId="2" applyNumberFormat="1" applyFont="1" applyFill="1" applyBorder="1" applyProtection="1">
      <protection locked="0"/>
    </xf>
    <xf numFmtId="10" fontId="6" fillId="2" borderId="19" xfId="2" applyNumberFormat="1" applyFont="1" applyFill="1" applyBorder="1" applyProtection="1">
      <protection locked="0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164" fontId="4" fillId="0" borderId="0" xfId="0" applyNumberFormat="1" applyFont="1"/>
    <xf numFmtId="0" fontId="6" fillId="5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4" xfId="1" applyNumberFormat="1" applyFont="1" applyBorder="1" applyAlignment="1" applyProtection="1">
      <alignment horizontal="center" vertical="center" wrapText="1"/>
    </xf>
    <xf numFmtId="166" fontId="6" fillId="4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4" fillId="5" borderId="4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6" fillId="0" borderId="4" xfId="1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1" applyNumberFormat="1" applyFont="1" applyBorder="1" applyAlignment="1" applyProtection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0" fontId="6" fillId="5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164" fontId="5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 applyProtection="1">
      <alignment horizontal="center" vertical="center" wrapText="1"/>
      <protection locked="0"/>
    </xf>
    <xf numFmtId="166" fontId="6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164" fontId="5" fillId="0" borderId="0" xfId="0" applyNumberFormat="1" applyFont="1" applyAlignment="1" applyProtection="1">
      <alignment vertical="center" wrapText="1"/>
      <protection locked="0"/>
    </xf>
    <xf numFmtId="164" fontId="5" fillId="0" borderId="0" xfId="0" applyNumberFormat="1" applyFont="1" applyProtection="1">
      <protection locked="0"/>
    </xf>
    <xf numFmtId="167" fontId="6" fillId="4" borderId="4" xfId="1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169" fontId="6" fillId="0" borderId="22" xfId="0" applyNumberFormat="1" applyFont="1" applyBorder="1"/>
    <xf numFmtId="0" fontId="4" fillId="0" borderId="0" xfId="0" applyFont="1" applyAlignment="1">
      <alignment horizontal="center"/>
    </xf>
    <xf numFmtId="0" fontId="4" fillId="0" borderId="23" xfId="0" applyFont="1" applyBorder="1"/>
    <xf numFmtId="0" fontId="9" fillId="0" borderId="4" xfId="0" applyFont="1" applyBorder="1"/>
    <xf numFmtId="0" fontId="4" fillId="0" borderId="19" xfId="0" applyFont="1" applyBorder="1" applyAlignment="1">
      <alignment horizontal="center"/>
    </xf>
    <xf numFmtId="0" fontId="9" fillId="0" borderId="19" xfId="0" applyFont="1" applyBorder="1"/>
    <xf numFmtId="169" fontId="6" fillId="0" borderId="25" xfId="0" applyNumberFormat="1" applyFont="1" applyBorder="1"/>
    <xf numFmtId="0" fontId="0" fillId="0" borderId="0" xfId="0" applyProtection="1"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3" xfId="0" applyFont="1" applyBorder="1" applyProtection="1">
      <protection locked="0"/>
    </xf>
    <xf numFmtId="0" fontId="0" fillId="0" borderId="23" xfId="0" applyBorder="1" applyProtection="1">
      <protection locked="0"/>
    </xf>
    <xf numFmtId="0" fontId="10" fillId="0" borderId="13" xfId="0" applyFont="1" applyBorder="1" applyProtection="1">
      <protection locked="0"/>
    </xf>
    <xf numFmtId="0" fontId="0" fillId="0" borderId="14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4" xfId="0" applyBorder="1" applyProtection="1">
      <protection locked="0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164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vertical="center"/>
    </xf>
    <xf numFmtId="168" fontId="6" fillId="0" borderId="4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vertical="center"/>
    </xf>
    <xf numFmtId="167" fontId="6" fillId="0" borderId="8" xfId="0" applyNumberFormat="1" applyFont="1" applyBorder="1" applyAlignment="1" applyProtection="1">
      <alignment vertical="center"/>
    </xf>
    <xf numFmtId="167" fontId="11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"/>
  <sheetViews>
    <sheetView view="pageBreakPreview" zoomScale="120" zoomScaleNormal="100" zoomScaleSheetLayoutView="120" workbookViewId="0">
      <pane ySplit="6" topLeftCell="A22" activePane="bottomLeft" state="frozen"/>
      <selection pane="bottomLeft" activeCell="P12" sqref="P12"/>
    </sheetView>
  </sheetViews>
  <sheetFormatPr baseColWidth="10" defaultRowHeight="15" x14ac:dyDescent="0.25"/>
  <cols>
    <col min="2" max="2" width="12.5703125" customWidth="1"/>
    <col min="14" max="14" width="13.28515625" customWidth="1"/>
  </cols>
  <sheetData>
    <row r="1" spans="1:17" ht="54.75" customHeight="1" thickBot="1" x14ac:dyDescent="0.3">
      <c r="A1" s="108" t="s">
        <v>73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10"/>
    </row>
    <row r="2" spans="1:17" ht="16.5" customHeight="1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6.5" customHeight="1" x14ac:dyDescent="0.25">
      <c r="A3" s="1" t="s">
        <v>70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6.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16.5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25.5" customHeight="1" x14ac:dyDescent="0.65">
      <c r="A6" s="10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1" t="s">
        <v>72</v>
      </c>
      <c r="N6" s="1"/>
      <c r="O6" s="12"/>
      <c r="P6" s="12"/>
      <c r="Q6" s="12"/>
    </row>
    <row r="7" spans="1:17" ht="15" customHeight="1" x14ac:dyDescent="0.25">
      <c r="A7" s="98" t="s">
        <v>1</v>
      </c>
      <c r="B7" s="99" t="s">
        <v>67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6</v>
      </c>
      <c r="H7" s="99"/>
      <c r="I7" s="99"/>
      <c r="J7" s="99"/>
      <c r="K7" s="100" t="s">
        <v>7</v>
      </c>
      <c r="L7" s="89" t="s">
        <v>43</v>
      </c>
      <c r="M7" s="89" t="s">
        <v>8</v>
      </c>
      <c r="N7" s="92" t="s">
        <v>62</v>
      </c>
      <c r="O7" s="81" t="s">
        <v>9</v>
      </c>
      <c r="P7" s="95" t="s">
        <v>10</v>
      </c>
      <c r="Q7" s="81" t="s">
        <v>40</v>
      </c>
    </row>
    <row r="8" spans="1:17" x14ac:dyDescent="0.25">
      <c r="A8" s="98"/>
      <c r="B8" s="99"/>
      <c r="C8" s="98"/>
      <c r="D8" s="98"/>
      <c r="E8" s="99"/>
      <c r="F8" s="99"/>
      <c r="G8" s="111" t="s">
        <v>11</v>
      </c>
      <c r="H8" s="111"/>
      <c r="I8" s="111" t="s">
        <v>12</v>
      </c>
      <c r="J8" s="111"/>
      <c r="K8" s="101"/>
      <c r="L8" s="90"/>
      <c r="M8" s="90"/>
      <c r="N8" s="93"/>
      <c r="O8" s="82"/>
      <c r="P8" s="96"/>
      <c r="Q8" s="82"/>
    </row>
    <row r="9" spans="1:17" ht="30.75" customHeight="1" x14ac:dyDescent="0.25">
      <c r="A9" s="98"/>
      <c r="B9" s="99"/>
      <c r="C9" s="98"/>
      <c r="D9" s="98"/>
      <c r="E9" s="99"/>
      <c r="F9" s="99"/>
      <c r="G9" s="13" t="s">
        <v>13</v>
      </c>
      <c r="H9" s="13" t="s">
        <v>14</v>
      </c>
      <c r="I9" s="13" t="s">
        <v>13</v>
      </c>
      <c r="J9" s="13" t="s">
        <v>14</v>
      </c>
      <c r="K9" s="102"/>
      <c r="L9" s="91"/>
      <c r="M9" s="91"/>
      <c r="N9" s="94"/>
      <c r="O9" s="83"/>
      <c r="P9" s="97"/>
      <c r="Q9" s="83"/>
    </row>
    <row r="10" spans="1:17" ht="25.5" x14ac:dyDescent="0.25">
      <c r="A10" s="14" t="s">
        <v>18</v>
      </c>
      <c r="B10" s="15" t="s">
        <v>15</v>
      </c>
      <c r="C10" s="16" t="s">
        <v>16</v>
      </c>
      <c r="D10" s="16" t="s">
        <v>17</v>
      </c>
      <c r="E10" s="15">
        <v>1</v>
      </c>
      <c r="F10" s="15">
        <f>F13-4-4-22</f>
        <v>223</v>
      </c>
      <c r="G10" s="15">
        <v>8</v>
      </c>
      <c r="H10" s="15">
        <v>30</v>
      </c>
      <c r="I10" s="15">
        <v>19</v>
      </c>
      <c r="J10" s="15">
        <v>0</v>
      </c>
      <c r="K10" s="15">
        <v>10.5</v>
      </c>
      <c r="L10" s="17" t="s">
        <v>68</v>
      </c>
      <c r="M10" s="17">
        <f>K10*F10</f>
        <v>2341.5</v>
      </c>
      <c r="N10" s="2"/>
      <c r="O10" s="18">
        <f t="shared" ref="O10:O16" si="0">N10*M10</f>
        <v>0</v>
      </c>
      <c r="P10" s="3"/>
      <c r="Q10" s="19">
        <f t="shared" ref="Q10:Q17" si="1">(O10)*(1+P10)</f>
        <v>0</v>
      </c>
    </row>
    <row r="11" spans="1:17" ht="25.5" x14ac:dyDescent="0.25">
      <c r="A11" s="14" t="s">
        <v>18</v>
      </c>
      <c r="B11" s="15" t="s">
        <v>61</v>
      </c>
      <c r="C11" s="16" t="s">
        <v>16</v>
      </c>
      <c r="D11" s="16" t="s">
        <v>17</v>
      </c>
      <c r="E11" s="15">
        <v>1</v>
      </c>
      <c r="F11" s="15">
        <f>223-21-22-10-1-15</f>
        <v>154</v>
      </c>
      <c r="G11" s="15">
        <v>8</v>
      </c>
      <c r="H11" s="15">
        <v>0</v>
      </c>
      <c r="I11" s="15">
        <v>21</v>
      </c>
      <c r="J11" s="15">
        <v>0</v>
      </c>
      <c r="K11" s="15">
        <v>13</v>
      </c>
      <c r="L11" s="17" t="s">
        <v>68</v>
      </c>
      <c r="M11" s="17">
        <f t="shared" ref="M11" si="2">K11*F11</f>
        <v>2002</v>
      </c>
      <c r="N11" s="2"/>
      <c r="O11" s="18">
        <f t="shared" ref="O11:O12" si="3">N11*M11</f>
        <v>0</v>
      </c>
      <c r="P11" s="3"/>
      <c r="Q11" s="19">
        <f t="shared" si="1"/>
        <v>0</v>
      </c>
    </row>
    <row r="12" spans="1:17" ht="25.5" x14ac:dyDescent="0.25">
      <c r="A12" s="14" t="s">
        <v>64</v>
      </c>
      <c r="B12" s="15" t="s">
        <v>19</v>
      </c>
      <c r="C12" s="16" t="s">
        <v>65</v>
      </c>
      <c r="D12" s="16" t="s">
        <v>66</v>
      </c>
      <c r="E12" s="15">
        <v>1</v>
      </c>
      <c r="F12" s="15">
        <v>142</v>
      </c>
      <c r="G12" s="15">
        <v>6</v>
      </c>
      <c r="H12" s="15">
        <v>0</v>
      </c>
      <c r="I12" s="15">
        <v>18</v>
      </c>
      <c r="J12" s="15">
        <v>0</v>
      </c>
      <c r="K12" s="15">
        <v>12</v>
      </c>
      <c r="L12" s="17" t="s">
        <v>68</v>
      </c>
      <c r="M12" s="17">
        <f>K12*F12</f>
        <v>1704</v>
      </c>
      <c r="N12" s="2"/>
      <c r="O12" s="18">
        <f t="shared" si="3"/>
        <v>0</v>
      </c>
      <c r="P12" s="3"/>
      <c r="Q12" s="19">
        <f t="shared" si="1"/>
        <v>0</v>
      </c>
    </row>
    <row r="13" spans="1:17" x14ac:dyDescent="0.25">
      <c r="A13" s="67" t="s">
        <v>18</v>
      </c>
      <c r="B13" s="86" t="s">
        <v>19</v>
      </c>
      <c r="C13" s="67" t="s">
        <v>20</v>
      </c>
      <c r="D13" s="67" t="s">
        <v>21</v>
      </c>
      <c r="E13" s="86">
        <v>1</v>
      </c>
      <c r="F13" s="15">
        <v>253</v>
      </c>
      <c r="G13" s="20" t="s">
        <v>22</v>
      </c>
      <c r="H13" s="15">
        <v>0</v>
      </c>
      <c r="I13" s="15">
        <v>6</v>
      </c>
      <c r="J13" s="15">
        <v>0</v>
      </c>
      <c r="K13" s="15">
        <v>6</v>
      </c>
      <c r="L13" s="17" t="s">
        <v>69</v>
      </c>
      <c r="M13" s="17">
        <f>K13*F13</f>
        <v>1518</v>
      </c>
      <c r="N13" s="2"/>
      <c r="O13" s="18">
        <f t="shared" si="0"/>
        <v>0</v>
      </c>
      <c r="P13" s="3"/>
      <c r="Q13" s="19">
        <f t="shared" si="1"/>
        <v>0</v>
      </c>
    </row>
    <row r="14" spans="1:17" x14ac:dyDescent="0.25">
      <c r="A14" s="85"/>
      <c r="B14" s="87"/>
      <c r="C14" s="85"/>
      <c r="D14" s="85"/>
      <c r="E14" s="87"/>
      <c r="F14" s="15">
        <v>111</v>
      </c>
      <c r="G14" s="15">
        <v>6</v>
      </c>
      <c r="H14" s="15">
        <v>0</v>
      </c>
      <c r="I14" s="15">
        <v>18</v>
      </c>
      <c r="J14" s="15">
        <v>0</v>
      </c>
      <c r="K14" s="15">
        <v>12</v>
      </c>
      <c r="L14" s="17" t="s">
        <v>68</v>
      </c>
      <c r="M14" s="17">
        <f t="shared" ref="M14:M16" si="4">K14*F14</f>
        <v>1332</v>
      </c>
      <c r="N14" s="2"/>
      <c r="O14" s="18">
        <f t="shared" si="0"/>
        <v>0</v>
      </c>
      <c r="P14" s="3"/>
      <c r="Q14" s="19">
        <f t="shared" si="1"/>
        <v>0</v>
      </c>
    </row>
    <row r="15" spans="1:17" x14ac:dyDescent="0.25">
      <c r="A15" s="85"/>
      <c r="B15" s="87"/>
      <c r="C15" s="85"/>
      <c r="D15" s="85"/>
      <c r="E15" s="87"/>
      <c r="F15" s="15">
        <v>253</v>
      </c>
      <c r="G15" s="20">
        <v>18</v>
      </c>
      <c r="H15" s="15">
        <v>0</v>
      </c>
      <c r="I15" s="15">
        <v>21</v>
      </c>
      <c r="J15" s="15">
        <v>0</v>
      </c>
      <c r="K15" s="15">
        <v>3</v>
      </c>
      <c r="L15" s="17" t="s">
        <v>68</v>
      </c>
      <c r="M15" s="17">
        <f t="shared" si="4"/>
        <v>759</v>
      </c>
      <c r="N15" s="2"/>
      <c r="O15" s="18">
        <f t="shared" si="0"/>
        <v>0</v>
      </c>
      <c r="P15" s="3"/>
      <c r="Q15" s="19">
        <f t="shared" si="1"/>
        <v>0</v>
      </c>
    </row>
    <row r="16" spans="1:17" x14ac:dyDescent="0.25">
      <c r="A16" s="68"/>
      <c r="B16" s="88"/>
      <c r="C16" s="68"/>
      <c r="D16" s="68"/>
      <c r="E16" s="88"/>
      <c r="F16" s="15">
        <v>253</v>
      </c>
      <c r="G16" s="15">
        <v>21</v>
      </c>
      <c r="H16" s="15">
        <v>0</v>
      </c>
      <c r="I16" s="15">
        <v>24</v>
      </c>
      <c r="J16" s="15">
        <v>0</v>
      </c>
      <c r="K16" s="15">
        <v>3</v>
      </c>
      <c r="L16" s="17" t="s">
        <v>69</v>
      </c>
      <c r="M16" s="17">
        <f t="shared" si="4"/>
        <v>759</v>
      </c>
      <c r="N16" s="2"/>
      <c r="O16" s="18">
        <f t="shared" si="0"/>
        <v>0</v>
      </c>
      <c r="P16" s="3"/>
      <c r="Q16" s="19">
        <f t="shared" si="1"/>
        <v>0</v>
      </c>
    </row>
    <row r="17" spans="1:17" x14ac:dyDescent="0.25">
      <c r="A17" s="21"/>
      <c r="B17" s="21"/>
      <c r="C17" s="105" t="s">
        <v>23</v>
      </c>
      <c r="D17" s="106"/>
      <c r="E17" s="106"/>
      <c r="F17" s="106"/>
      <c r="G17" s="106"/>
      <c r="H17" s="106"/>
      <c r="I17" s="106"/>
      <c r="J17" s="106"/>
      <c r="K17" s="106"/>
      <c r="L17" s="107"/>
      <c r="M17" s="22">
        <f>SUM(M10:M16)</f>
        <v>10415.5</v>
      </c>
      <c r="N17" s="39"/>
      <c r="O17" s="23">
        <f>SUM(O10:O16)</f>
        <v>0</v>
      </c>
      <c r="P17" s="3"/>
      <c r="Q17" s="19">
        <f t="shared" si="1"/>
        <v>0</v>
      </c>
    </row>
    <row r="18" spans="1:17" x14ac:dyDescent="0.25">
      <c r="A18" s="21"/>
      <c r="B18" s="21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/>
      <c r="N18" s="40"/>
      <c r="O18" s="26"/>
      <c r="P18" s="40"/>
      <c r="Q18" s="27"/>
    </row>
    <row r="19" spans="1:17" ht="25.5" customHeight="1" x14ac:dyDescent="0.25">
      <c r="A19" s="28" t="s">
        <v>24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41"/>
      <c r="O19" s="31"/>
      <c r="P19" s="44"/>
      <c r="Q19" s="31"/>
    </row>
    <row r="20" spans="1:17" ht="15" customHeight="1" x14ac:dyDescent="0.25">
      <c r="A20" s="98" t="s">
        <v>1</v>
      </c>
      <c r="B20" s="99" t="s">
        <v>67</v>
      </c>
      <c r="C20" s="98" t="s">
        <v>2</v>
      </c>
      <c r="D20" s="98" t="s">
        <v>3</v>
      </c>
      <c r="E20" s="99" t="s">
        <v>4</v>
      </c>
      <c r="F20" s="99" t="s">
        <v>5</v>
      </c>
      <c r="G20" s="99" t="s">
        <v>6</v>
      </c>
      <c r="H20" s="99"/>
      <c r="I20" s="99"/>
      <c r="J20" s="99"/>
      <c r="K20" s="100" t="s">
        <v>7</v>
      </c>
      <c r="L20" s="89" t="s">
        <v>43</v>
      </c>
      <c r="M20" s="89" t="s">
        <v>8</v>
      </c>
      <c r="N20" s="92" t="s">
        <v>62</v>
      </c>
      <c r="O20" s="81" t="s">
        <v>9</v>
      </c>
      <c r="P20" s="95" t="s">
        <v>10</v>
      </c>
      <c r="Q20" s="81" t="s">
        <v>40</v>
      </c>
    </row>
    <row r="21" spans="1:17" x14ac:dyDescent="0.25">
      <c r="A21" s="98"/>
      <c r="B21" s="99"/>
      <c r="C21" s="98"/>
      <c r="D21" s="98"/>
      <c r="E21" s="99"/>
      <c r="F21" s="99"/>
      <c r="G21" s="84" t="s">
        <v>11</v>
      </c>
      <c r="H21" s="84"/>
      <c r="I21" s="84" t="s">
        <v>12</v>
      </c>
      <c r="J21" s="84"/>
      <c r="K21" s="101"/>
      <c r="L21" s="90"/>
      <c r="M21" s="90"/>
      <c r="N21" s="93"/>
      <c r="O21" s="82"/>
      <c r="P21" s="96"/>
      <c r="Q21" s="82"/>
    </row>
    <row r="22" spans="1:17" ht="33" customHeight="1" x14ac:dyDescent="0.25">
      <c r="A22" s="98"/>
      <c r="B22" s="99"/>
      <c r="C22" s="98"/>
      <c r="D22" s="98"/>
      <c r="E22" s="99"/>
      <c r="F22" s="99"/>
      <c r="G22" s="32" t="s">
        <v>13</v>
      </c>
      <c r="H22" s="32" t="s">
        <v>14</v>
      </c>
      <c r="I22" s="32" t="s">
        <v>13</v>
      </c>
      <c r="J22" s="32" t="s">
        <v>14</v>
      </c>
      <c r="K22" s="102"/>
      <c r="L22" s="91"/>
      <c r="M22" s="91"/>
      <c r="N22" s="94"/>
      <c r="O22" s="83"/>
      <c r="P22" s="97"/>
      <c r="Q22" s="83"/>
    </row>
    <row r="23" spans="1:17" x14ac:dyDescent="0.25">
      <c r="A23" s="70" t="s">
        <v>18</v>
      </c>
      <c r="B23" s="104" t="s">
        <v>25</v>
      </c>
      <c r="C23" s="70" t="s">
        <v>26</v>
      </c>
      <c r="D23" s="70" t="s">
        <v>21</v>
      </c>
      <c r="E23" s="104">
        <v>1</v>
      </c>
      <c r="F23" s="104">
        <f>52-2</f>
        <v>50</v>
      </c>
      <c r="G23" s="20" t="s">
        <v>22</v>
      </c>
      <c r="H23" s="15">
        <v>0</v>
      </c>
      <c r="I23" s="15">
        <v>6</v>
      </c>
      <c r="J23" s="15">
        <v>0</v>
      </c>
      <c r="K23" s="15">
        <v>6</v>
      </c>
      <c r="L23" s="17" t="s">
        <v>69</v>
      </c>
      <c r="M23" s="17">
        <f>K23*F23</f>
        <v>300</v>
      </c>
      <c r="N23" s="2"/>
      <c r="O23" s="18">
        <f t="shared" ref="O23:O25" si="5">N23*M23</f>
        <v>0</v>
      </c>
      <c r="P23" s="3"/>
      <c r="Q23" s="19">
        <f>O23*(1+P23)</f>
        <v>0</v>
      </c>
    </row>
    <row r="24" spans="1:17" x14ac:dyDescent="0.25">
      <c r="A24" s="70"/>
      <c r="B24" s="104"/>
      <c r="C24" s="70"/>
      <c r="D24" s="70"/>
      <c r="E24" s="104"/>
      <c r="F24" s="104"/>
      <c r="G24" s="15">
        <v>6</v>
      </c>
      <c r="H24" s="15">
        <v>0</v>
      </c>
      <c r="I24" s="15">
        <v>21</v>
      </c>
      <c r="J24" s="15">
        <v>0</v>
      </c>
      <c r="K24" s="15">
        <v>15</v>
      </c>
      <c r="L24" s="17" t="s">
        <v>68</v>
      </c>
      <c r="M24" s="17">
        <f>K24*F23</f>
        <v>750</v>
      </c>
      <c r="N24" s="2"/>
      <c r="O24" s="18">
        <f t="shared" si="5"/>
        <v>0</v>
      </c>
      <c r="P24" s="3"/>
      <c r="Q24" s="19">
        <f>O24*(1+P24)</f>
        <v>0</v>
      </c>
    </row>
    <row r="25" spans="1:17" x14ac:dyDescent="0.25">
      <c r="A25" s="70"/>
      <c r="B25" s="104"/>
      <c r="C25" s="70"/>
      <c r="D25" s="70"/>
      <c r="E25" s="104"/>
      <c r="F25" s="104"/>
      <c r="G25" s="15">
        <v>21</v>
      </c>
      <c r="H25" s="15">
        <v>0</v>
      </c>
      <c r="I25" s="15">
        <v>24</v>
      </c>
      <c r="J25" s="15">
        <v>0</v>
      </c>
      <c r="K25" s="15">
        <v>3</v>
      </c>
      <c r="L25" s="17" t="s">
        <v>69</v>
      </c>
      <c r="M25" s="17">
        <f>K25*F23</f>
        <v>150</v>
      </c>
      <c r="N25" s="2"/>
      <c r="O25" s="18">
        <f t="shared" si="5"/>
        <v>0</v>
      </c>
      <c r="P25" s="3"/>
      <c r="Q25" s="19">
        <f>O25*(1+P25)</f>
        <v>0</v>
      </c>
    </row>
    <row r="26" spans="1:17" x14ac:dyDescent="0.25">
      <c r="A26" s="21"/>
      <c r="B26" s="21"/>
      <c r="C26" s="79" t="s">
        <v>27</v>
      </c>
      <c r="D26" s="79"/>
      <c r="E26" s="79"/>
      <c r="F26" s="79"/>
      <c r="G26" s="79"/>
      <c r="H26" s="79"/>
      <c r="I26" s="79"/>
      <c r="J26" s="79"/>
      <c r="K26" s="79"/>
      <c r="L26" s="33"/>
      <c r="M26" s="22">
        <f>SUM(M22:M25)</f>
        <v>1200</v>
      </c>
      <c r="N26" s="42"/>
      <c r="O26" s="23">
        <f>SUM(O23:O25)</f>
        <v>0</v>
      </c>
      <c r="P26" s="3"/>
      <c r="Q26" s="19">
        <f>O26*(1+P26)</f>
        <v>0</v>
      </c>
    </row>
    <row r="27" spans="1:17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41"/>
      <c r="O27" s="31"/>
      <c r="P27" s="44"/>
      <c r="Q27" s="31"/>
    </row>
    <row r="28" spans="1:17" ht="25.5" customHeight="1" x14ac:dyDescent="0.25">
      <c r="A28" s="28" t="s">
        <v>28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41"/>
      <c r="O28" s="31"/>
      <c r="P28" s="44"/>
      <c r="Q28" s="31"/>
    </row>
    <row r="29" spans="1:17" ht="15" customHeight="1" x14ac:dyDescent="0.25">
      <c r="A29" s="98" t="s">
        <v>1</v>
      </c>
      <c r="B29" s="99" t="s">
        <v>67</v>
      </c>
      <c r="C29" s="98" t="s">
        <v>2</v>
      </c>
      <c r="D29" s="98" t="s">
        <v>3</v>
      </c>
      <c r="E29" s="99" t="s">
        <v>4</v>
      </c>
      <c r="F29" s="99" t="s">
        <v>5</v>
      </c>
      <c r="G29" s="99" t="s">
        <v>6</v>
      </c>
      <c r="H29" s="99"/>
      <c r="I29" s="99"/>
      <c r="J29" s="99"/>
      <c r="K29" s="100" t="s">
        <v>7</v>
      </c>
      <c r="L29" s="89" t="s">
        <v>43</v>
      </c>
      <c r="M29" s="89" t="s">
        <v>8</v>
      </c>
      <c r="N29" s="92" t="s">
        <v>62</v>
      </c>
      <c r="O29" s="81" t="s">
        <v>9</v>
      </c>
      <c r="P29" s="95" t="s">
        <v>10</v>
      </c>
      <c r="Q29" s="81" t="s">
        <v>40</v>
      </c>
    </row>
    <row r="30" spans="1:17" x14ac:dyDescent="0.25">
      <c r="A30" s="98"/>
      <c r="B30" s="99"/>
      <c r="C30" s="98"/>
      <c r="D30" s="98"/>
      <c r="E30" s="99"/>
      <c r="F30" s="99"/>
      <c r="G30" s="84" t="s">
        <v>11</v>
      </c>
      <c r="H30" s="84"/>
      <c r="I30" s="84" t="s">
        <v>12</v>
      </c>
      <c r="J30" s="84"/>
      <c r="K30" s="101"/>
      <c r="L30" s="90"/>
      <c r="M30" s="90"/>
      <c r="N30" s="93"/>
      <c r="O30" s="82"/>
      <c r="P30" s="96"/>
      <c r="Q30" s="82"/>
    </row>
    <row r="31" spans="1:17" ht="30" customHeight="1" x14ac:dyDescent="0.25">
      <c r="A31" s="98"/>
      <c r="B31" s="99"/>
      <c r="C31" s="98"/>
      <c r="D31" s="98"/>
      <c r="E31" s="99"/>
      <c r="F31" s="99"/>
      <c r="G31" s="32" t="s">
        <v>13</v>
      </c>
      <c r="H31" s="32" t="s">
        <v>14</v>
      </c>
      <c r="I31" s="32" t="s">
        <v>13</v>
      </c>
      <c r="J31" s="32" t="s">
        <v>14</v>
      </c>
      <c r="K31" s="102"/>
      <c r="L31" s="91"/>
      <c r="M31" s="91"/>
      <c r="N31" s="94"/>
      <c r="O31" s="83"/>
      <c r="P31" s="97"/>
      <c r="Q31" s="83"/>
    </row>
    <row r="32" spans="1:17" x14ac:dyDescent="0.25">
      <c r="A32" s="70" t="s">
        <v>18</v>
      </c>
      <c r="B32" s="104" t="s">
        <v>25</v>
      </c>
      <c r="C32" s="70" t="s">
        <v>26</v>
      </c>
      <c r="D32" s="70" t="s">
        <v>21</v>
      </c>
      <c r="E32" s="104">
        <v>1</v>
      </c>
      <c r="F32" s="104">
        <f>52-1</f>
        <v>51</v>
      </c>
      <c r="G32" s="20" t="s">
        <v>22</v>
      </c>
      <c r="H32" s="15">
        <v>0</v>
      </c>
      <c r="I32" s="15">
        <v>6</v>
      </c>
      <c r="J32" s="15">
        <v>0</v>
      </c>
      <c r="K32" s="15">
        <v>6</v>
      </c>
      <c r="L32" s="17" t="s">
        <v>69</v>
      </c>
      <c r="M32" s="17">
        <f>K32*F32</f>
        <v>306</v>
      </c>
      <c r="N32" s="2"/>
      <c r="O32" s="18">
        <f t="shared" ref="O32:O34" si="6">N32*M32</f>
        <v>0</v>
      </c>
      <c r="P32" s="3"/>
      <c r="Q32" s="19">
        <f>O32*(1+P32)</f>
        <v>0</v>
      </c>
    </row>
    <row r="33" spans="1:17" x14ac:dyDescent="0.25">
      <c r="A33" s="70"/>
      <c r="B33" s="104"/>
      <c r="C33" s="70"/>
      <c r="D33" s="70"/>
      <c r="E33" s="104"/>
      <c r="F33" s="104"/>
      <c r="G33" s="15">
        <v>6</v>
      </c>
      <c r="H33" s="15">
        <v>0</v>
      </c>
      <c r="I33" s="15">
        <v>21</v>
      </c>
      <c r="J33" s="15">
        <v>0</v>
      </c>
      <c r="K33" s="15">
        <v>15</v>
      </c>
      <c r="L33" s="17" t="s">
        <v>68</v>
      </c>
      <c r="M33" s="17">
        <f>K33*F32</f>
        <v>765</v>
      </c>
      <c r="N33" s="2"/>
      <c r="O33" s="18">
        <f t="shared" si="6"/>
        <v>0</v>
      </c>
      <c r="P33" s="3"/>
      <c r="Q33" s="19">
        <f>O33*(1+P33)</f>
        <v>0</v>
      </c>
    </row>
    <row r="34" spans="1:17" x14ac:dyDescent="0.25">
      <c r="A34" s="70"/>
      <c r="B34" s="104"/>
      <c r="C34" s="70"/>
      <c r="D34" s="70"/>
      <c r="E34" s="104"/>
      <c r="F34" s="104"/>
      <c r="G34" s="15">
        <v>21</v>
      </c>
      <c r="H34" s="15">
        <v>0</v>
      </c>
      <c r="I34" s="15">
        <v>24</v>
      </c>
      <c r="J34" s="15">
        <v>0</v>
      </c>
      <c r="K34" s="15">
        <v>3</v>
      </c>
      <c r="L34" s="17" t="s">
        <v>69</v>
      </c>
      <c r="M34" s="17">
        <f>K34*F32</f>
        <v>153</v>
      </c>
      <c r="N34" s="2"/>
      <c r="O34" s="18">
        <f t="shared" si="6"/>
        <v>0</v>
      </c>
      <c r="P34" s="3"/>
      <c r="Q34" s="19">
        <f>O34*(1+P34)</f>
        <v>0</v>
      </c>
    </row>
    <row r="35" spans="1:17" x14ac:dyDescent="0.25">
      <c r="A35" s="21"/>
      <c r="B35" s="21"/>
      <c r="C35" s="79" t="s">
        <v>29</v>
      </c>
      <c r="D35" s="79"/>
      <c r="E35" s="79"/>
      <c r="F35" s="79"/>
      <c r="G35" s="79"/>
      <c r="H35" s="79"/>
      <c r="I35" s="79"/>
      <c r="J35" s="79"/>
      <c r="K35" s="79"/>
      <c r="L35" s="33"/>
      <c r="M35" s="22">
        <f>SUM(M31:M34)</f>
        <v>1224</v>
      </c>
      <c r="N35" s="42"/>
      <c r="O35" s="23">
        <f>SUM(O32:O34)</f>
        <v>0</v>
      </c>
      <c r="P35" s="3"/>
      <c r="Q35" s="19">
        <f>O35*(1+P35)</f>
        <v>0</v>
      </c>
    </row>
    <row r="36" spans="1:17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41"/>
      <c r="O36" s="31"/>
      <c r="P36" s="44"/>
      <c r="Q36" s="31"/>
    </row>
    <row r="37" spans="1:17" ht="25.5" customHeight="1" x14ac:dyDescent="0.25">
      <c r="A37" s="103" t="s">
        <v>30</v>
      </c>
      <c r="B37" s="103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41"/>
      <c r="O37" s="31"/>
      <c r="P37" s="44"/>
      <c r="Q37" s="31"/>
    </row>
    <row r="38" spans="1:17" ht="15" customHeight="1" x14ac:dyDescent="0.25">
      <c r="A38" s="98" t="s">
        <v>1</v>
      </c>
      <c r="B38" s="99" t="s">
        <v>67</v>
      </c>
      <c r="C38" s="98" t="s">
        <v>2</v>
      </c>
      <c r="D38" s="98" t="s">
        <v>3</v>
      </c>
      <c r="E38" s="99" t="s">
        <v>4</v>
      </c>
      <c r="F38" s="99" t="s">
        <v>60</v>
      </c>
      <c r="G38" s="99" t="s">
        <v>6</v>
      </c>
      <c r="H38" s="99"/>
      <c r="I38" s="99"/>
      <c r="J38" s="99"/>
      <c r="K38" s="100" t="s">
        <v>7</v>
      </c>
      <c r="L38" s="89" t="s">
        <v>43</v>
      </c>
      <c r="M38" s="89" t="s">
        <v>8</v>
      </c>
      <c r="N38" s="92" t="s">
        <v>62</v>
      </c>
      <c r="O38" s="81" t="s">
        <v>9</v>
      </c>
      <c r="P38" s="95" t="s">
        <v>10</v>
      </c>
      <c r="Q38" s="81" t="s">
        <v>40</v>
      </c>
    </row>
    <row r="39" spans="1:17" x14ac:dyDescent="0.25">
      <c r="A39" s="98"/>
      <c r="B39" s="99"/>
      <c r="C39" s="98"/>
      <c r="D39" s="98"/>
      <c r="E39" s="99"/>
      <c r="F39" s="99"/>
      <c r="G39" s="84" t="s">
        <v>11</v>
      </c>
      <c r="H39" s="84"/>
      <c r="I39" s="84" t="s">
        <v>12</v>
      </c>
      <c r="J39" s="84"/>
      <c r="K39" s="101"/>
      <c r="L39" s="90"/>
      <c r="M39" s="90"/>
      <c r="N39" s="93"/>
      <c r="O39" s="82"/>
      <c r="P39" s="96"/>
      <c r="Q39" s="82"/>
    </row>
    <row r="40" spans="1:17" ht="30.75" customHeight="1" x14ac:dyDescent="0.25">
      <c r="A40" s="98"/>
      <c r="B40" s="99"/>
      <c r="C40" s="98"/>
      <c r="D40" s="98"/>
      <c r="E40" s="99"/>
      <c r="F40" s="99"/>
      <c r="G40" s="32" t="s">
        <v>13</v>
      </c>
      <c r="H40" s="32" t="s">
        <v>14</v>
      </c>
      <c r="I40" s="32" t="s">
        <v>13</v>
      </c>
      <c r="J40" s="32" t="s">
        <v>14</v>
      </c>
      <c r="K40" s="102"/>
      <c r="L40" s="91"/>
      <c r="M40" s="91"/>
      <c r="N40" s="94"/>
      <c r="O40" s="83"/>
      <c r="P40" s="97"/>
      <c r="Q40" s="83"/>
    </row>
    <row r="41" spans="1:17" x14ac:dyDescent="0.25">
      <c r="A41" s="70" t="s">
        <v>18</v>
      </c>
      <c r="B41" s="104" t="s">
        <v>25</v>
      </c>
      <c r="C41" s="70" t="s">
        <v>26</v>
      </c>
      <c r="D41" s="70" t="s">
        <v>21</v>
      </c>
      <c r="E41" s="104">
        <v>1</v>
      </c>
      <c r="F41" s="104">
        <v>10</v>
      </c>
      <c r="G41" s="20" t="s">
        <v>22</v>
      </c>
      <c r="H41" s="15">
        <v>0</v>
      </c>
      <c r="I41" s="15">
        <v>6</v>
      </c>
      <c r="J41" s="15">
        <v>0</v>
      </c>
      <c r="K41" s="15">
        <v>6</v>
      </c>
      <c r="L41" s="17" t="s">
        <v>69</v>
      </c>
      <c r="M41" s="17">
        <f>K41*F41</f>
        <v>60</v>
      </c>
      <c r="N41" s="2"/>
      <c r="O41" s="18">
        <f t="shared" ref="O41:O43" si="7">N41*M41</f>
        <v>0</v>
      </c>
      <c r="P41" s="3"/>
      <c r="Q41" s="19">
        <f>O41*(1+P41)</f>
        <v>0</v>
      </c>
    </row>
    <row r="42" spans="1:17" x14ac:dyDescent="0.25">
      <c r="A42" s="70"/>
      <c r="B42" s="104"/>
      <c r="C42" s="70"/>
      <c r="D42" s="70"/>
      <c r="E42" s="104"/>
      <c r="F42" s="104"/>
      <c r="G42" s="15">
        <v>6</v>
      </c>
      <c r="H42" s="15">
        <v>0</v>
      </c>
      <c r="I42" s="15">
        <v>21</v>
      </c>
      <c r="J42" s="15">
        <v>0</v>
      </c>
      <c r="K42" s="15">
        <v>15</v>
      </c>
      <c r="L42" s="17" t="s">
        <v>68</v>
      </c>
      <c r="M42" s="17">
        <f>K42*F41</f>
        <v>150</v>
      </c>
      <c r="N42" s="2"/>
      <c r="O42" s="18">
        <f t="shared" si="7"/>
        <v>0</v>
      </c>
      <c r="P42" s="3"/>
      <c r="Q42" s="19">
        <f>O42*(1+P42)</f>
        <v>0</v>
      </c>
    </row>
    <row r="43" spans="1:17" x14ac:dyDescent="0.25">
      <c r="A43" s="70"/>
      <c r="B43" s="104"/>
      <c r="C43" s="70"/>
      <c r="D43" s="70"/>
      <c r="E43" s="104"/>
      <c r="F43" s="104"/>
      <c r="G43" s="15">
        <v>21</v>
      </c>
      <c r="H43" s="15">
        <v>0</v>
      </c>
      <c r="I43" s="15">
        <v>24</v>
      </c>
      <c r="J43" s="15">
        <v>0</v>
      </c>
      <c r="K43" s="15">
        <v>3</v>
      </c>
      <c r="L43" s="17" t="s">
        <v>69</v>
      </c>
      <c r="M43" s="17">
        <f>K43*F41</f>
        <v>30</v>
      </c>
      <c r="N43" s="2"/>
      <c r="O43" s="18">
        <f t="shared" si="7"/>
        <v>0</v>
      </c>
      <c r="P43" s="3"/>
      <c r="Q43" s="19">
        <f>O43*(1+P43)</f>
        <v>0</v>
      </c>
    </row>
    <row r="44" spans="1:17" x14ac:dyDescent="0.25">
      <c r="A44" s="21"/>
      <c r="B44" s="21"/>
      <c r="C44" s="79" t="s">
        <v>31</v>
      </c>
      <c r="D44" s="79"/>
      <c r="E44" s="79"/>
      <c r="F44" s="79"/>
      <c r="G44" s="79"/>
      <c r="H44" s="79"/>
      <c r="I44" s="79"/>
      <c r="J44" s="79"/>
      <c r="K44" s="79"/>
      <c r="L44" s="33"/>
      <c r="M44" s="22">
        <f>SUM(M40:M43)</f>
        <v>240</v>
      </c>
      <c r="N44" s="42"/>
      <c r="O44" s="23">
        <f>SUM(O41:O43)</f>
        <v>0</v>
      </c>
      <c r="P44" s="3"/>
      <c r="Q44" s="19">
        <f>O44*(1+P44)</f>
        <v>0</v>
      </c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3"/>
      <c r="O45" s="34"/>
      <c r="P45" s="45"/>
      <c r="Q45" s="34"/>
    </row>
    <row r="46" spans="1:17" ht="25.5" customHeight="1" x14ac:dyDescent="0.25">
      <c r="A46" s="103" t="s">
        <v>32</v>
      </c>
      <c r="B46" s="103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41"/>
      <c r="O46" s="31"/>
      <c r="P46" s="44"/>
      <c r="Q46" s="31"/>
    </row>
    <row r="47" spans="1:17" ht="15" customHeight="1" x14ac:dyDescent="0.25">
      <c r="A47" s="98" t="s">
        <v>1</v>
      </c>
      <c r="B47" s="99" t="s">
        <v>67</v>
      </c>
      <c r="C47" s="98" t="s">
        <v>2</v>
      </c>
      <c r="D47" s="98" t="s">
        <v>3</v>
      </c>
      <c r="E47" s="99" t="s">
        <v>4</v>
      </c>
      <c r="F47" s="99" t="s">
        <v>60</v>
      </c>
      <c r="G47" s="99" t="s">
        <v>6</v>
      </c>
      <c r="H47" s="99"/>
      <c r="I47" s="99"/>
      <c r="J47" s="99"/>
      <c r="K47" s="100" t="s">
        <v>7</v>
      </c>
      <c r="L47" s="89" t="s">
        <v>43</v>
      </c>
      <c r="M47" s="89" t="s">
        <v>8</v>
      </c>
      <c r="N47" s="92" t="s">
        <v>62</v>
      </c>
      <c r="O47" s="81" t="s">
        <v>9</v>
      </c>
      <c r="P47" s="95" t="s">
        <v>10</v>
      </c>
      <c r="Q47" s="81" t="s">
        <v>40</v>
      </c>
    </row>
    <row r="48" spans="1:17" x14ac:dyDescent="0.25">
      <c r="A48" s="98"/>
      <c r="B48" s="99"/>
      <c r="C48" s="98"/>
      <c r="D48" s="98"/>
      <c r="E48" s="99"/>
      <c r="F48" s="99"/>
      <c r="G48" s="84" t="s">
        <v>11</v>
      </c>
      <c r="H48" s="84"/>
      <c r="I48" s="84" t="s">
        <v>12</v>
      </c>
      <c r="J48" s="84"/>
      <c r="K48" s="101"/>
      <c r="L48" s="90"/>
      <c r="M48" s="90"/>
      <c r="N48" s="93"/>
      <c r="O48" s="82"/>
      <c r="P48" s="96"/>
      <c r="Q48" s="82"/>
    </row>
    <row r="49" spans="1:17" ht="32.25" customHeight="1" x14ac:dyDescent="0.25">
      <c r="A49" s="98"/>
      <c r="B49" s="99"/>
      <c r="C49" s="98"/>
      <c r="D49" s="98"/>
      <c r="E49" s="99"/>
      <c r="F49" s="99"/>
      <c r="G49" s="32" t="s">
        <v>13</v>
      </c>
      <c r="H49" s="32" t="s">
        <v>14</v>
      </c>
      <c r="I49" s="32" t="s">
        <v>13</v>
      </c>
      <c r="J49" s="32" t="s">
        <v>14</v>
      </c>
      <c r="K49" s="102"/>
      <c r="L49" s="91"/>
      <c r="M49" s="91"/>
      <c r="N49" s="94"/>
      <c r="O49" s="83"/>
      <c r="P49" s="97"/>
      <c r="Q49" s="83"/>
    </row>
    <row r="50" spans="1:17" x14ac:dyDescent="0.25">
      <c r="A50" s="67" t="s">
        <v>33</v>
      </c>
      <c r="B50" s="86" t="s">
        <v>25</v>
      </c>
      <c r="C50" s="67" t="s">
        <v>26</v>
      </c>
      <c r="D50" s="67" t="s">
        <v>21</v>
      </c>
      <c r="E50" s="86">
        <v>1</v>
      </c>
      <c r="F50" s="86">
        <v>1</v>
      </c>
      <c r="G50" s="20" t="s">
        <v>22</v>
      </c>
      <c r="H50" s="15">
        <v>0</v>
      </c>
      <c r="I50" s="15">
        <v>6</v>
      </c>
      <c r="J50" s="15">
        <v>0</v>
      </c>
      <c r="K50" s="15">
        <v>6</v>
      </c>
      <c r="L50" s="17" t="s">
        <v>69</v>
      </c>
      <c r="M50" s="17">
        <f>K50*F50</f>
        <v>6</v>
      </c>
      <c r="N50" s="2"/>
      <c r="O50" s="18">
        <f t="shared" ref="O50:O52" si="8">N50*M50</f>
        <v>0</v>
      </c>
      <c r="P50" s="3"/>
      <c r="Q50" s="19">
        <f>O50*(1+P50)</f>
        <v>0</v>
      </c>
    </row>
    <row r="51" spans="1:17" x14ac:dyDescent="0.25">
      <c r="A51" s="85"/>
      <c r="B51" s="87"/>
      <c r="C51" s="85"/>
      <c r="D51" s="85"/>
      <c r="E51" s="87"/>
      <c r="F51" s="87"/>
      <c r="G51" s="15">
        <v>6</v>
      </c>
      <c r="H51" s="15">
        <v>0</v>
      </c>
      <c r="I51" s="15">
        <v>21</v>
      </c>
      <c r="J51" s="15">
        <v>0</v>
      </c>
      <c r="K51" s="15">
        <v>15</v>
      </c>
      <c r="L51" s="17" t="s">
        <v>68</v>
      </c>
      <c r="M51" s="17">
        <f>K51*F50</f>
        <v>15</v>
      </c>
      <c r="N51" s="2"/>
      <c r="O51" s="18">
        <f t="shared" si="8"/>
        <v>0</v>
      </c>
      <c r="P51" s="3"/>
      <c r="Q51" s="19">
        <f>O51*(1+P51)</f>
        <v>0</v>
      </c>
    </row>
    <row r="52" spans="1:17" x14ac:dyDescent="0.25">
      <c r="A52" s="68"/>
      <c r="B52" s="88"/>
      <c r="C52" s="68"/>
      <c r="D52" s="68"/>
      <c r="E52" s="88"/>
      <c r="F52" s="88"/>
      <c r="G52" s="15">
        <v>21</v>
      </c>
      <c r="H52" s="15">
        <v>0</v>
      </c>
      <c r="I52" s="15">
        <v>24</v>
      </c>
      <c r="J52" s="15">
        <v>0</v>
      </c>
      <c r="K52" s="15">
        <v>3</v>
      </c>
      <c r="L52" s="17" t="s">
        <v>69</v>
      </c>
      <c r="M52" s="17">
        <f>K52*F50</f>
        <v>3</v>
      </c>
      <c r="N52" s="2"/>
      <c r="O52" s="18">
        <f t="shared" si="8"/>
        <v>0</v>
      </c>
      <c r="P52" s="3"/>
      <c r="Q52" s="19">
        <f>O52*(1+P52)</f>
        <v>0</v>
      </c>
    </row>
    <row r="53" spans="1:17" x14ac:dyDescent="0.25">
      <c r="A53" s="21"/>
      <c r="B53" s="21"/>
      <c r="C53" s="79" t="s">
        <v>34</v>
      </c>
      <c r="D53" s="79"/>
      <c r="E53" s="79"/>
      <c r="F53" s="79"/>
      <c r="G53" s="79"/>
      <c r="H53" s="79"/>
      <c r="I53" s="79"/>
      <c r="J53" s="79"/>
      <c r="K53" s="79"/>
      <c r="L53" s="33"/>
      <c r="M53" s="22">
        <f>SUM(M49:M52)</f>
        <v>24</v>
      </c>
      <c r="N53" s="42"/>
      <c r="O53" s="23">
        <f>SUM(O50:O52)</f>
        <v>0</v>
      </c>
      <c r="P53" s="3"/>
      <c r="Q53" s="19">
        <f>O53*(1+P53)</f>
        <v>0</v>
      </c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4"/>
      <c r="P54" s="45"/>
      <c r="Q54" s="19"/>
    </row>
    <row r="55" spans="1:17" x14ac:dyDescent="0.25">
      <c r="A55" s="35"/>
      <c r="B55" s="35"/>
      <c r="C55" s="80" t="s">
        <v>35</v>
      </c>
      <c r="D55" s="80"/>
      <c r="E55" s="80"/>
      <c r="F55" s="80"/>
      <c r="G55" s="80"/>
      <c r="H55" s="80"/>
      <c r="I55" s="80"/>
      <c r="J55" s="80"/>
      <c r="K55" s="80"/>
      <c r="L55" s="36"/>
      <c r="M55" s="37"/>
      <c r="N55" s="36"/>
      <c r="O55" s="38">
        <f>O44+O35+O26+O17+O53</f>
        <v>0</v>
      </c>
      <c r="P55" s="3"/>
      <c r="Q55" s="19">
        <f>O55*(1+P55)</f>
        <v>0</v>
      </c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2"/>
      <c r="P56" s="12"/>
      <c r="Q56" s="12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2"/>
      <c r="P57" s="12"/>
      <c r="Q57" s="12"/>
    </row>
    <row r="58" spans="1:17" x14ac:dyDescent="0.25">
      <c r="A58" s="1"/>
      <c r="B58" s="1"/>
      <c r="C58" s="1"/>
      <c r="D58" s="1" t="s">
        <v>36</v>
      </c>
      <c r="E58" s="1"/>
      <c r="F58" s="1" t="s">
        <v>37</v>
      </c>
      <c r="G58" s="1"/>
      <c r="H58" s="1"/>
      <c r="I58" s="1"/>
      <c r="J58" s="1"/>
      <c r="K58" s="1"/>
      <c r="L58" s="1"/>
      <c r="M58" s="1"/>
      <c r="N58" s="1"/>
      <c r="O58" s="12"/>
      <c r="P58" s="12"/>
      <c r="Q58" s="12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2"/>
      <c r="P59" s="12"/>
      <c r="Q59" s="12"/>
    </row>
  </sheetData>
  <sheetProtection algorithmName="SHA-512" hashValue="Wrn9iUFRre0tCDgUWcZohh23NWiY1Bd2AwXswObEabstXkZ39e4nA0Umuxf+fNle2wHP8EwIQvGHfU1donQu2w==" saltValue="XK0rQxU2qDcOIv06CYbhxw==" spinCount="100000" sheet="1" objects="1" scenarios="1"/>
  <mergeCells count="118">
    <mergeCell ref="O7:O9"/>
    <mergeCell ref="P7:P9"/>
    <mergeCell ref="Q7:Q9"/>
    <mergeCell ref="A1:Q1"/>
    <mergeCell ref="A7:A9"/>
    <mergeCell ref="B7:B9"/>
    <mergeCell ref="C7:C9"/>
    <mergeCell ref="D7:D9"/>
    <mergeCell ref="E7:E9"/>
    <mergeCell ref="F7:F9"/>
    <mergeCell ref="G7:J7"/>
    <mergeCell ref="K7:K9"/>
    <mergeCell ref="M7:M9"/>
    <mergeCell ref="G8:H8"/>
    <mergeCell ref="I8:J8"/>
    <mergeCell ref="A13:A16"/>
    <mergeCell ref="B13:B16"/>
    <mergeCell ref="C13:C16"/>
    <mergeCell ref="D13:D16"/>
    <mergeCell ref="E13:E16"/>
    <mergeCell ref="N7:N9"/>
    <mergeCell ref="A20:A22"/>
    <mergeCell ref="B20:B22"/>
    <mergeCell ref="C20:C22"/>
    <mergeCell ref="D20:D22"/>
    <mergeCell ref="E20:E22"/>
    <mergeCell ref="F20:F22"/>
    <mergeCell ref="G20:J20"/>
    <mergeCell ref="K20:K22"/>
    <mergeCell ref="L7:L9"/>
    <mergeCell ref="C17:L17"/>
    <mergeCell ref="Q20:Q22"/>
    <mergeCell ref="G21:H21"/>
    <mergeCell ref="I21:J21"/>
    <mergeCell ref="A23:A25"/>
    <mergeCell ref="B23:B25"/>
    <mergeCell ref="C23:C25"/>
    <mergeCell ref="D23:D25"/>
    <mergeCell ref="E23:E25"/>
    <mergeCell ref="F23:F25"/>
    <mergeCell ref="M20:M22"/>
    <mergeCell ref="N20:N22"/>
    <mergeCell ref="O20:O22"/>
    <mergeCell ref="P20:P22"/>
    <mergeCell ref="L20:L22"/>
    <mergeCell ref="C26:K26"/>
    <mergeCell ref="A29:A31"/>
    <mergeCell ref="B29:B31"/>
    <mergeCell ref="C29:C31"/>
    <mergeCell ref="D29:D31"/>
    <mergeCell ref="E29:E31"/>
    <mergeCell ref="F29:F31"/>
    <mergeCell ref="G29:J29"/>
    <mergeCell ref="K29:K31"/>
    <mergeCell ref="Q29:Q31"/>
    <mergeCell ref="G30:H30"/>
    <mergeCell ref="I30:J30"/>
    <mergeCell ref="A32:A34"/>
    <mergeCell ref="B32:B34"/>
    <mergeCell ref="C32:C34"/>
    <mergeCell ref="D32:D34"/>
    <mergeCell ref="E32:E34"/>
    <mergeCell ref="F32:F34"/>
    <mergeCell ref="M29:M31"/>
    <mergeCell ref="N29:N31"/>
    <mergeCell ref="O29:O31"/>
    <mergeCell ref="P29:P31"/>
    <mergeCell ref="L29:L31"/>
    <mergeCell ref="C35:K35"/>
    <mergeCell ref="A38:A40"/>
    <mergeCell ref="B38:B40"/>
    <mergeCell ref="C38:C40"/>
    <mergeCell ref="D38:D40"/>
    <mergeCell ref="E38:E40"/>
    <mergeCell ref="F38:F40"/>
    <mergeCell ref="G38:J38"/>
    <mergeCell ref="K38:K40"/>
    <mergeCell ref="A37:B37"/>
    <mergeCell ref="Q38:Q40"/>
    <mergeCell ref="G39:H39"/>
    <mergeCell ref="I39:J39"/>
    <mergeCell ref="A41:A43"/>
    <mergeCell ref="B41:B43"/>
    <mergeCell ref="C41:C43"/>
    <mergeCell ref="D41:D43"/>
    <mergeCell ref="E41:E43"/>
    <mergeCell ref="F41:F43"/>
    <mergeCell ref="M38:M40"/>
    <mergeCell ref="N38:N40"/>
    <mergeCell ref="O38:O40"/>
    <mergeCell ref="P38:P40"/>
    <mergeCell ref="L38:L40"/>
    <mergeCell ref="C44:K44"/>
    <mergeCell ref="A47:A49"/>
    <mergeCell ref="B47:B49"/>
    <mergeCell ref="C47:C49"/>
    <mergeCell ref="D47:D49"/>
    <mergeCell ref="E47:E49"/>
    <mergeCell ref="F47:F49"/>
    <mergeCell ref="G47:J47"/>
    <mergeCell ref="K47:K49"/>
    <mergeCell ref="A46:B46"/>
    <mergeCell ref="C53:K53"/>
    <mergeCell ref="C55:K55"/>
    <mergeCell ref="Q47:Q49"/>
    <mergeCell ref="G48:H48"/>
    <mergeCell ref="I48:J48"/>
    <mergeCell ref="A50:A52"/>
    <mergeCell ref="B50:B52"/>
    <mergeCell ref="C50:C52"/>
    <mergeCell ref="D50:D52"/>
    <mergeCell ref="E50:E52"/>
    <mergeCell ref="F50:F52"/>
    <mergeCell ref="M47:M49"/>
    <mergeCell ref="N47:N49"/>
    <mergeCell ref="O47:O49"/>
    <mergeCell ref="P47:P49"/>
    <mergeCell ref="L47:L49"/>
  </mergeCells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C14" sqref="C14"/>
    </sheetView>
  </sheetViews>
  <sheetFormatPr baseColWidth="10" defaultRowHeight="15" x14ac:dyDescent="0.25"/>
  <cols>
    <col min="1" max="1" width="18.28515625" style="58" customWidth="1"/>
    <col min="2" max="2" width="17.42578125" style="58" customWidth="1"/>
    <col min="3" max="3" width="13.7109375" style="58" customWidth="1"/>
    <col min="4" max="16384" width="11.42578125" style="58"/>
  </cols>
  <sheetData>
    <row r="1" spans="1:3" ht="72" customHeight="1" x14ac:dyDescent="0.25">
      <c r="A1" s="115" t="s">
        <v>58</v>
      </c>
      <c r="B1" s="115"/>
      <c r="C1" s="115"/>
    </row>
    <row r="2" spans="1:3" x14ac:dyDescent="0.25">
      <c r="A2" s="116" t="s">
        <v>38</v>
      </c>
      <c r="B2" s="117"/>
      <c r="C2" s="118"/>
    </row>
    <row r="3" spans="1:3" ht="51" x14ac:dyDescent="0.25">
      <c r="A3" s="119" t="s">
        <v>1</v>
      </c>
      <c r="B3" s="120" t="s">
        <v>8</v>
      </c>
      <c r="C3" s="119" t="s">
        <v>41</v>
      </c>
    </row>
    <row r="4" spans="1:3" x14ac:dyDescent="0.25">
      <c r="A4" s="121" t="s">
        <v>0</v>
      </c>
      <c r="B4" s="46">
        <f>'DPGF Prestations régulières'!M17</f>
        <v>10415.5</v>
      </c>
      <c r="C4" s="122">
        <f>'DPGF Prestations régulières'!Q17</f>
        <v>0</v>
      </c>
    </row>
    <row r="5" spans="1:3" x14ac:dyDescent="0.25">
      <c r="A5" s="121" t="s">
        <v>24</v>
      </c>
      <c r="B5" s="46">
        <f>'DPGF Prestations régulières'!M26</f>
        <v>1200</v>
      </c>
      <c r="C5" s="122">
        <f>'DPGF Prestations régulières'!Q26</f>
        <v>0</v>
      </c>
    </row>
    <row r="6" spans="1:3" x14ac:dyDescent="0.25">
      <c r="A6" s="121" t="s">
        <v>28</v>
      </c>
      <c r="B6" s="46">
        <f>'DPGF Prestations régulières'!M35</f>
        <v>1224</v>
      </c>
      <c r="C6" s="122">
        <f>'DPGF Prestations régulières'!Q35</f>
        <v>0</v>
      </c>
    </row>
    <row r="7" spans="1:3" x14ac:dyDescent="0.25">
      <c r="A7" s="121" t="s">
        <v>39</v>
      </c>
      <c r="B7" s="46">
        <f>'DPGF Prestations régulières'!M44+'DPGF Prestations régulières'!M53</f>
        <v>264</v>
      </c>
      <c r="C7" s="122">
        <f>'DPGF Prestations régulières'!Q44+'DPGF Prestations régulières'!Q53</f>
        <v>0</v>
      </c>
    </row>
    <row r="8" spans="1:3" x14ac:dyDescent="0.25">
      <c r="A8" s="123"/>
      <c r="B8" s="124"/>
      <c r="C8" s="125"/>
    </row>
    <row r="9" spans="1:3" x14ac:dyDescent="0.25">
      <c r="A9" s="126" t="s">
        <v>71</v>
      </c>
      <c r="B9" s="127">
        <f>SUM(B4:B8)</f>
        <v>13103.5</v>
      </c>
      <c r="C9" s="122">
        <f>C4+C5+C6+C7</f>
        <v>0</v>
      </c>
    </row>
    <row r="10" spans="1:3" x14ac:dyDescent="0.25">
      <c r="A10" s="43"/>
      <c r="B10" s="43"/>
      <c r="C10" s="43"/>
    </row>
    <row r="11" spans="1:3" x14ac:dyDescent="0.25">
      <c r="A11" s="43"/>
      <c r="B11" s="43"/>
      <c r="C11" s="43"/>
    </row>
    <row r="12" spans="1:3" x14ac:dyDescent="0.25">
      <c r="A12" s="43" t="s">
        <v>36</v>
      </c>
      <c r="B12" s="43"/>
      <c r="C12" s="43" t="s">
        <v>37</v>
      </c>
    </row>
    <row r="14" spans="1:3" x14ac:dyDescent="0.25">
      <c r="B14" s="128"/>
    </row>
    <row r="15" spans="1:3" x14ac:dyDescent="0.25">
      <c r="B15" s="129"/>
    </row>
    <row r="16" spans="1:3" x14ac:dyDescent="0.25">
      <c r="B16" s="129"/>
    </row>
  </sheetData>
  <sheetProtection algorithmName="SHA-512" hashValue="VQI5Mx1xUdwMgPBbuynW5+B7Wcrsv+gWZQpemFvzvpzbXh0xY0Wb0YwGIceG9WhjKMAae8HfQBbYT78958RziQ==" saltValue="vj94/ZdGWR1pEqeh1IDcnw==" spinCount="100000" sheet="1" objects="1" scenarios="1"/>
  <mergeCells count="2">
    <mergeCell ref="A1:C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42121-B27A-4117-9396-2F06FA2DBBC3}">
  <dimension ref="A1:Q55"/>
  <sheetViews>
    <sheetView workbookViewId="0">
      <selection activeCell="N11" sqref="N11"/>
    </sheetView>
  </sheetViews>
  <sheetFormatPr baseColWidth="10" defaultRowHeight="15" x14ac:dyDescent="0.25"/>
  <cols>
    <col min="2" max="2" width="12.5703125" customWidth="1"/>
    <col min="14" max="14" width="13.28515625" customWidth="1"/>
  </cols>
  <sheetData>
    <row r="1" spans="1:17" ht="80.25" customHeight="1" thickBot="1" x14ac:dyDescent="0.3">
      <c r="A1" s="108" t="s">
        <v>76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10"/>
    </row>
    <row r="2" spans="1:17" ht="16.5" customHeight="1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6.5" customHeight="1" x14ac:dyDescent="0.25">
      <c r="A3" s="1" t="s">
        <v>70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6.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16.5" customHeight="1" x14ac:dyDescent="0.25">
      <c r="A5" s="8"/>
      <c r="B5" s="9"/>
      <c r="C5" s="9"/>
      <c r="D5" s="9"/>
      <c r="E5" s="13" t="s">
        <v>77</v>
      </c>
      <c r="F5" s="15">
        <f>F10+F19+F28+F37+F46</f>
        <v>290</v>
      </c>
      <c r="G5" s="112" t="s">
        <v>78</v>
      </c>
      <c r="H5" s="113"/>
      <c r="I5" s="113"/>
      <c r="J5" s="113"/>
      <c r="K5" s="114"/>
      <c r="L5" s="9"/>
      <c r="M5" s="9"/>
      <c r="N5" s="9"/>
      <c r="O5" s="9"/>
      <c r="P5" s="9"/>
      <c r="Q5" s="9"/>
    </row>
    <row r="6" spans="1:17" ht="25.5" customHeight="1" x14ac:dyDescent="0.65">
      <c r="A6" s="10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1" t="s">
        <v>72</v>
      </c>
      <c r="N6" s="1"/>
      <c r="O6" s="12"/>
      <c r="P6" s="12"/>
      <c r="Q6" s="12"/>
    </row>
    <row r="7" spans="1:17" ht="15" customHeight="1" x14ac:dyDescent="0.25">
      <c r="A7" s="98" t="s">
        <v>1</v>
      </c>
      <c r="B7" s="99" t="s">
        <v>67</v>
      </c>
      <c r="C7" s="98" t="s">
        <v>2</v>
      </c>
      <c r="D7" s="98" t="s">
        <v>3</v>
      </c>
      <c r="E7" s="99" t="s">
        <v>4</v>
      </c>
      <c r="F7" s="99" t="s">
        <v>5</v>
      </c>
      <c r="G7" s="99" t="s">
        <v>6</v>
      </c>
      <c r="H7" s="99"/>
      <c r="I7" s="99"/>
      <c r="J7" s="99"/>
      <c r="K7" s="100" t="s">
        <v>7</v>
      </c>
      <c r="L7" s="89" t="s">
        <v>43</v>
      </c>
      <c r="M7" s="89" t="s">
        <v>8</v>
      </c>
      <c r="N7" s="92" t="s">
        <v>62</v>
      </c>
      <c r="O7" s="81" t="s">
        <v>9</v>
      </c>
      <c r="P7" s="95" t="s">
        <v>10</v>
      </c>
      <c r="Q7" s="81" t="s">
        <v>40</v>
      </c>
    </row>
    <row r="8" spans="1:17" x14ac:dyDescent="0.25">
      <c r="A8" s="98"/>
      <c r="B8" s="99"/>
      <c r="C8" s="98"/>
      <c r="D8" s="98"/>
      <c r="E8" s="99"/>
      <c r="F8" s="99"/>
      <c r="G8" s="111" t="s">
        <v>11</v>
      </c>
      <c r="H8" s="111"/>
      <c r="I8" s="111" t="s">
        <v>12</v>
      </c>
      <c r="J8" s="111"/>
      <c r="K8" s="101"/>
      <c r="L8" s="90"/>
      <c r="M8" s="90"/>
      <c r="N8" s="93"/>
      <c r="O8" s="82"/>
      <c r="P8" s="96"/>
      <c r="Q8" s="82"/>
    </row>
    <row r="9" spans="1:17" ht="30.75" customHeight="1" x14ac:dyDescent="0.25">
      <c r="A9" s="98"/>
      <c r="B9" s="99"/>
      <c r="C9" s="98"/>
      <c r="D9" s="98"/>
      <c r="E9" s="99"/>
      <c r="F9" s="99"/>
      <c r="G9" s="13" t="s">
        <v>13</v>
      </c>
      <c r="H9" s="13" t="s">
        <v>14</v>
      </c>
      <c r="I9" s="13" t="s">
        <v>13</v>
      </c>
      <c r="J9" s="13" t="s">
        <v>14</v>
      </c>
      <c r="K9" s="102"/>
      <c r="L9" s="91"/>
      <c r="M9" s="91"/>
      <c r="N9" s="94"/>
      <c r="O9" s="83"/>
      <c r="P9" s="97"/>
      <c r="Q9" s="83"/>
    </row>
    <row r="10" spans="1:17" x14ac:dyDescent="0.25">
      <c r="A10" s="67" t="s">
        <v>18</v>
      </c>
      <c r="B10" s="86" t="s">
        <v>74</v>
      </c>
      <c r="C10" s="67" t="s">
        <v>75</v>
      </c>
      <c r="D10" s="67" t="s">
        <v>21</v>
      </c>
      <c r="E10" s="86">
        <v>1</v>
      </c>
      <c r="F10" s="15">
        <f>253-21-22-9</f>
        <v>201</v>
      </c>
      <c r="G10" s="20" t="s">
        <v>22</v>
      </c>
      <c r="H10" s="15">
        <v>0</v>
      </c>
      <c r="I10" s="15">
        <v>6</v>
      </c>
      <c r="J10" s="15">
        <v>0</v>
      </c>
      <c r="K10" s="15">
        <v>6</v>
      </c>
      <c r="L10" s="17" t="s">
        <v>69</v>
      </c>
      <c r="M10" s="17">
        <f>K10*F10</f>
        <v>1206</v>
      </c>
      <c r="N10" s="2"/>
      <c r="O10" s="18">
        <f t="shared" ref="O10:O12" si="0">N10*M10</f>
        <v>0</v>
      </c>
      <c r="P10" s="3"/>
      <c r="Q10" s="19">
        <f t="shared" ref="Q10:Q13" si="1">(O10)*(1+P10)</f>
        <v>0</v>
      </c>
    </row>
    <row r="11" spans="1:17" x14ac:dyDescent="0.25">
      <c r="A11" s="85"/>
      <c r="B11" s="87"/>
      <c r="C11" s="85"/>
      <c r="D11" s="85"/>
      <c r="E11" s="87"/>
      <c r="F11" s="15">
        <f>F10</f>
        <v>201</v>
      </c>
      <c r="G11" s="20">
        <v>6</v>
      </c>
      <c r="H11" s="15">
        <v>0</v>
      </c>
      <c r="I11" s="15">
        <v>8</v>
      </c>
      <c r="J11" s="15">
        <v>0</v>
      </c>
      <c r="K11" s="15">
        <v>2</v>
      </c>
      <c r="L11" s="17" t="s">
        <v>68</v>
      </c>
      <c r="M11" s="17">
        <f t="shared" ref="M11:M12" si="2">K11*F11</f>
        <v>402</v>
      </c>
      <c r="N11" s="2"/>
      <c r="O11" s="18">
        <f t="shared" si="0"/>
        <v>0</v>
      </c>
      <c r="P11" s="3"/>
      <c r="Q11" s="19">
        <f t="shared" si="1"/>
        <v>0</v>
      </c>
    </row>
    <row r="12" spans="1:17" x14ac:dyDescent="0.25">
      <c r="A12" s="68"/>
      <c r="B12" s="88"/>
      <c r="C12" s="68"/>
      <c r="D12" s="68"/>
      <c r="E12" s="88"/>
      <c r="F12" s="15">
        <f>F11</f>
        <v>201</v>
      </c>
      <c r="G12" s="15">
        <v>22</v>
      </c>
      <c r="H12" s="15">
        <v>0</v>
      </c>
      <c r="I12" s="15">
        <v>24</v>
      </c>
      <c r="J12" s="15">
        <v>0</v>
      </c>
      <c r="K12" s="15">
        <v>2</v>
      </c>
      <c r="L12" s="17" t="s">
        <v>69</v>
      </c>
      <c r="M12" s="17">
        <f t="shared" si="2"/>
        <v>402</v>
      </c>
      <c r="N12" s="2"/>
      <c r="O12" s="18">
        <f t="shared" si="0"/>
        <v>0</v>
      </c>
      <c r="P12" s="3"/>
      <c r="Q12" s="19">
        <f t="shared" si="1"/>
        <v>0</v>
      </c>
    </row>
    <row r="13" spans="1:17" x14ac:dyDescent="0.25">
      <c r="A13" s="21"/>
      <c r="B13" s="21"/>
      <c r="C13" s="105" t="s">
        <v>23</v>
      </c>
      <c r="D13" s="106"/>
      <c r="E13" s="106"/>
      <c r="F13" s="106"/>
      <c r="G13" s="106"/>
      <c r="H13" s="106"/>
      <c r="I13" s="106"/>
      <c r="J13" s="106"/>
      <c r="K13" s="106"/>
      <c r="L13" s="107"/>
      <c r="M13" s="22">
        <f>SUM(M10:M12)</f>
        <v>2010</v>
      </c>
      <c r="N13" s="39"/>
      <c r="O13" s="23">
        <f>SUM(O10:O12)</f>
        <v>0</v>
      </c>
      <c r="P13" s="3"/>
      <c r="Q13" s="19">
        <f t="shared" si="1"/>
        <v>0</v>
      </c>
    </row>
    <row r="14" spans="1:17" x14ac:dyDescent="0.25">
      <c r="A14" s="21"/>
      <c r="B14" s="21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/>
      <c r="N14" s="40"/>
      <c r="O14" s="26"/>
      <c r="P14" s="40"/>
      <c r="Q14" s="27"/>
    </row>
    <row r="15" spans="1:17" ht="25.5" customHeight="1" x14ac:dyDescent="0.25">
      <c r="A15" s="28" t="s">
        <v>24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41"/>
      <c r="O15" s="31"/>
      <c r="P15" s="44"/>
      <c r="Q15" s="31"/>
    </row>
    <row r="16" spans="1:17" ht="15" customHeight="1" x14ac:dyDescent="0.25">
      <c r="A16" s="98" t="s">
        <v>1</v>
      </c>
      <c r="B16" s="99" t="s">
        <v>67</v>
      </c>
      <c r="C16" s="98" t="s">
        <v>2</v>
      </c>
      <c r="D16" s="98" t="s">
        <v>3</v>
      </c>
      <c r="E16" s="99" t="s">
        <v>4</v>
      </c>
      <c r="F16" s="99" t="s">
        <v>5</v>
      </c>
      <c r="G16" s="99" t="s">
        <v>6</v>
      </c>
      <c r="H16" s="99"/>
      <c r="I16" s="99"/>
      <c r="J16" s="99"/>
      <c r="K16" s="100" t="s">
        <v>7</v>
      </c>
      <c r="L16" s="89" t="s">
        <v>43</v>
      </c>
      <c r="M16" s="89" t="s">
        <v>8</v>
      </c>
      <c r="N16" s="92" t="s">
        <v>62</v>
      </c>
      <c r="O16" s="81" t="s">
        <v>9</v>
      </c>
      <c r="P16" s="95" t="s">
        <v>10</v>
      </c>
      <c r="Q16" s="81" t="s">
        <v>40</v>
      </c>
    </row>
    <row r="17" spans="1:17" x14ac:dyDescent="0.25">
      <c r="A17" s="98"/>
      <c r="B17" s="99"/>
      <c r="C17" s="98"/>
      <c r="D17" s="98"/>
      <c r="E17" s="99"/>
      <c r="F17" s="99"/>
      <c r="G17" s="84" t="s">
        <v>11</v>
      </c>
      <c r="H17" s="84"/>
      <c r="I17" s="84" t="s">
        <v>12</v>
      </c>
      <c r="J17" s="84"/>
      <c r="K17" s="101"/>
      <c r="L17" s="90"/>
      <c r="M17" s="90"/>
      <c r="N17" s="93"/>
      <c r="O17" s="82"/>
      <c r="P17" s="96"/>
      <c r="Q17" s="82"/>
    </row>
    <row r="18" spans="1:17" ht="33" customHeight="1" x14ac:dyDescent="0.25">
      <c r="A18" s="98"/>
      <c r="B18" s="99"/>
      <c r="C18" s="98"/>
      <c r="D18" s="98"/>
      <c r="E18" s="99"/>
      <c r="F18" s="99"/>
      <c r="G18" s="32" t="s">
        <v>13</v>
      </c>
      <c r="H18" s="32" t="s">
        <v>14</v>
      </c>
      <c r="I18" s="32" t="s">
        <v>13</v>
      </c>
      <c r="J18" s="32" t="s">
        <v>14</v>
      </c>
      <c r="K18" s="102"/>
      <c r="L18" s="91"/>
      <c r="M18" s="91"/>
      <c r="N18" s="94"/>
      <c r="O18" s="83"/>
      <c r="P18" s="97"/>
      <c r="Q18" s="83"/>
    </row>
    <row r="19" spans="1:17" ht="15" customHeight="1" x14ac:dyDescent="0.25">
      <c r="A19" s="67" t="s">
        <v>18</v>
      </c>
      <c r="B19" s="86" t="s">
        <v>74</v>
      </c>
      <c r="C19" s="67" t="s">
        <v>75</v>
      </c>
      <c r="D19" s="67" t="s">
        <v>21</v>
      </c>
      <c r="E19" s="104">
        <v>1</v>
      </c>
      <c r="F19" s="104">
        <f>52-2-5-4-1</f>
        <v>40</v>
      </c>
      <c r="G19" s="20" t="s">
        <v>22</v>
      </c>
      <c r="H19" s="15">
        <v>0</v>
      </c>
      <c r="I19" s="15">
        <v>6</v>
      </c>
      <c r="J19" s="15">
        <v>0</v>
      </c>
      <c r="K19" s="15">
        <v>6</v>
      </c>
      <c r="L19" s="17" t="s">
        <v>69</v>
      </c>
      <c r="M19" s="17">
        <f>K19*F19</f>
        <v>240</v>
      </c>
      <c r="N19" s="2"/>
      <c r="O19" s="18">
        <f t="shared" ref="O19:O21" si="3">N19*M19</f>
        <v>0</v>
      </c>
      <c r="P19" s="3"/>
      <c r="Q19" s="19">
        <f>O19*(1+P19)</f>
        <v>0</v>
      </c>
    </row>
    <row r="20" spans="1:17" x14ac:dyDescent="0.25">
      <c r="A20" s="85"/>
      <c r="B20" s="87"/>
      <c r="C20" s="85"/>
      <c r="D20" s="85"/>
      <c r="E20" s="104"/>
      <c r="F20" s="104"/>
      <c r="G20" s="20">
        <v>6</v>
      </c>
      <c r="H20" s="15">
        <v>0</v>
      </c>
      <c r="I20" s="15">
        <v>8</v>
      </c>
      <c r="J20" s="15">
        <v>0</v>
      </c>
      <c r="K20" s="15">
        <v>2</v>
      </c>
      <c r="L20" s="17" t="s">
        <v>68</v>
      </c>
      <c r="M20" s="17">
        <f>K20*F19</f>
        <v>80</v>
      </c>
      <c r="N20" s="2"/>
      <c r="O20" s="18">
        <f t="shared" si="3"/>
        <v>0</v>
      </c>
      <c r="P20" s="3"/>
      <c r="Q20" s="19">
        <f>O20*(1+P20)</f>
        <v>0</v>
      </c>
    </row>
    <row r="21" spans="1:17" x14ac:dyDescent="0.25">
      <c r="A21" s="68"/>
      <c r="B21" s="88"/>
      <c r="C21" s="68"/>
      <c r="D21" s="68"/>
      <c r="E21" s="104"/>
      <c r="F21" s="104"/>
      <c r="G21" s="15">
        <v>22</v>
      </c>
      <c r="H21" s="15">
        <v>0</v>
      </c>
      <c r="I21" s="15">
        <v>24</v>
      </c>
      <c r="J21" s="15">
        <v>0</v>
      </c>
      <c r="K21" s="15">
        <v>2</v>
      </c>
      <c r="L21" s="17" t="s">
        <v>69</v>
      </c>
      <c r="M21" s="17">
        <f>K21*F19</f>
        <v>80</v>
      </c>
      <c r="N21" s="2"/>
      <c r="O21" s="18">
        <f t="shared" si="3"/>
        <v>0</v>
      </c>
      <c r="P21" s="3"/>
      <c r="Q21" s="19">
        <f>O21*(1+P21)</f>
        <v>0</v>
      </c>
    </row>
    <row r="22" spans="1:17" x14ac:dyDescent="0.25">
      <c r="A22" s="21"/>
      <c r="B22" s="21"/>
      <c r="C22" s="79" t="s">
        <v>27</v>
      </c>
      <c r="D22" s="79"/>
      <c r="E22" s="79"/>
      <c r="F22" s="79"/>
      <c r="G22" s="79"/>
      <c r="H22" s="79"/>
      <c r="I22" s="79"/>
      <c r="J22" s="79"/>
      <c r="K22" s="79"/>
      <c r="L22" s="33"/>
      <c r="M22" s="22">
        <f>SUM(M18:M21)</f>
        <v>400</v>
      </c>
      <c r="N22" s="42"/>
      <c r="O22" s="23">
        <f>SUM(O19:O21)</f>
        <v>0</v>
      </c>
      <c r="P22" s="3"/>
      <c r="Q22" s="19">
        <f>O22*(1+P22)</f>
        <v>0</v>
      </c>
    </row>
    <row r="23" spans="1:17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41"/>
      <c r="O23" s="31"/>
      <c r="P23" s="44"/>
      <c r="Q23" s="31"/>
    </row>
    <row r="24" spans="1:17" ht="25.5" customHeight="1" x14ac:dyDescent="0.25">
      <c r="A24" s="28" t="s">
        <v>28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41"/>
      <c r="O24" s="31"/>
      <c r="P24" s="44"/>
      <c r="Q24" s="31"/>
    </row>
    <row r="25" spans="1:17" ht="15" customHeight="1" x14ac:dyDescent="0.25">
      <c r="A25" s="98" t="s">
        <v>1</v>
      </c>
      <c r="B25" s="99" t="s">
        <v>67</v>
      </c>
      <c r="C25" s="98" t="s">
        <v>2</v>
      </c>
      <c r="D25" s="98" t="s">
        <v>3</v>
      </c>
      <c r="E25" s="99" t="s">
        <v>4</v>
      </c>
      <c r="F25" s="99" t="s">
        <v>5</v>
      </c>
      <c r="G25" s="99" t="s">
        <v>6</v>
      </c>
      <c r="H25" s="99"/>
      <c r="I25" s="99"/>
      <c r="J25" s="99"/>
      <c r="K25" s="100" t="s">
        <v>7</v>
      </c>
      <c r="L25" s="89" t="s">
        <v>43</v>
      </c>
      <c r="M25" s="89" t="s">
        <v>8</v>
      </c>
      <c r="N25" s="92" t="s">
        <v>62</v>
      </c>
      <c r="O25" s="81" t="s">
        <v>9</v>
      </c>
      <c r="P25" s="95" t="s">
        <v>10</v>
      </c>
      <c r="Q25" s="81" t="s">
        <v>40</v>
      </c>
    </row>
    <row r="26" spans="1:17" x14ac:dyDescent="0.25">
      <c r="A26" s="98"/>
      <c r="B26" s="99"/>
      <c r="C26" s="98"/>
      <c r="D26" s="98"/>
      <c r="E26" s="99"/>
      <c r="F26" s="99"/>
      <c r="G26" s="84" t="s">
        <v>11</v>
      </c>
      <c r="H26" s="84"/>
      <c r="I26" s="84" t="s">
        <v>12</v>
      </c>
      <c r="J26" s="84"/>
      <c r="K26" s="101"/>
      <c r="L26" s="90"/>
      <c r="M26" s="90"/>
      <c r="N26" s="93"/>
      <c r="O26" s="82"/>
      <c r="P26" s="96"/>
      <c r="Q26" s="82"/>
    </row>
    <row r="27" spans="1:17" ht="30" customHeight="1" x14ac:dyDescent="0.25">
      <c r="A27" s="98"/>
      <c r="B27" s="99"/>
      <c r="C27" s="98"/>
      <c r="D27" s="98"/>
      <c r="E27" s="99"/>
      <c r="F27" s="99"/>
      <c r="G27" s="32" t="s">
        <v>13</v>
      </c>
      <c r="H27" s="32" t="s">
        <v>14</v>
      </c>
      <c r="I27" s="32" t="s">
        <v>13</v>
      </c>
      <c r="J27" s="32" t="s">
        <v>14</v>
      </c>
      <c r="K27" s="102"/>
      <c r="L27" s="91"/>
      <c r="M27" s="91"/>
      <c r="N27" s="94"/>
      <c r="O27" s="83"/>
      <c r="P27" s="97"/>
      <c r="Q27" s="83"/>
    </row>
    <row r="28" spans="1:17" ht="15" customHeight="1" x14ac:dyDescent="0.25">
      <c r="A28" s="67" t="s">
        <v>18</v>
      </c>
      <c r="B28" s="86" t="s">
        <v>74</v>
      </c>
      <c r="C28" s="67" t="s">
        <v>75</v>
      </c>
      <c r="D28" s="67" t="s">
        <v>21</v>
      </c>
      <c r="E28" s="104">
        <v>1</v>
      </c>
      <c r="F28" s="104">
        <f>52-1-4-4-2</f>
        <v>41</v>
      </c>
      <c r="G28" s="20" t="s">
        <v>22</v>
      </c>
      <c r="H28" s="15">
        <v>0</v>
      </c>
      <c r="I28" s="15">
        <v>6</v>
      </c>
      <c r="J28" s="15">
        <v>0</v>
      </c>
      <c r="K28" s="15">
        <v>6</v>
      </c>
      <c r="L28" s="17" t="s">
        <v>69</v>
      </c>
      <c r="M28" s="17">
        <f>K28*F28</f>
        <v>246</v>
      </c>
      <c r="N28" s="2"/>
      <c r="O28" s="18">
        <f t="shared" ref="O28:O30" si="4">N28*M28</f>
        <v>0</v>
      </c>
      <c r="P28" s="3"/>
      <c r="Q28" s="19">
        <f>O28*(1+P28)</f>
        <v>0</v>
      </c>
    </row>
    <row r="29" spans="1:17" x14ac:dyDescent="0.25">
      <c r="A29" s="85"/>
      <c r="B29" s="87"/>
      <c r="C29" s="85"/>
      <c r="D29" s="85"/>
      <c r="E29" s="104"/>
      <c r="F29" s="104"/>
      <c r="G29" s="20">
        <v>6</v>
      </c>
      <c r="H29" s="15">
        <v>0</v>
      </c>
      <c r="I29" s="15">
        <v>8</v>
      </c>
      <c r="J29" s="15">
        <v>0</v>
      </c>
      <c r="K29" s="15">
        <v>2</v>
      </c>
      <c r="L29" s="17" t="s">
        <v>68</v>
      </c>
      <c r="M29" s="17">
        <f>K29*F28</f>
        <v>82</v>
      </c>
      <c r="N29" s="2"/>
      <c r="O29" s="18">
        <f t="shared" si="4"/>
        <v>0</v>
      </c>
      <c r="P29" s="3"/>
      <c r="Q29" s="19">
        <f>O29*(1+P29)</f>
        <v>0</v>
      </c>
    </row>
    <row r="30" spans="1:17" x14ac:dyDescent="0.25">
      <c r="A30" s="68"/>
      <c r="B30" s="88"/>
      <c r="C30" s="68"/>
      <c r="D30" s="68"/>
      <c r="E30" s="104"/>
      <c r="F30" s="104"/>
      <c r="G30" s="15">
        <v>22</v>
      </c>
      <c r="H30" s="15">
        <v>0</v>
      </c>
      <c r="I30" s="15">
        <v>24</v>
      </c>
      <c r="J30" s="15">
        <v>0</v>
      </c>
      <c r="K30" s="15">
        <v>2</v>
      </c>
      <c r="L30" s="17" t="s">
        <v>69</v>
      </c>
      <c r="M30" s="17">
        <f>K30*F28</f>
        <v>82</v>
      </c>
      <c r="N30" s="2"/>
      <c r="O30" s="18">
        <f t="shared" si="4"/>
        <v>0</v>
      </c>
      <c r="P30" s="3"/>
      <c r="Q30" s="19">
        <f>O30*(1+P30)</f>
        <v>0</v>
      </c>
    </row>
    <row r="31" spans="1:17" x14ac:dyDescent="0.25">
      <c r="A31" s="21"/>
      <c r="B31" s="21"/>
      <c r="C31" s="79" t="s">
        <v>29</v>
      </c>
      <c r="D31" s="79"/>
      <c r="E31" s="79"/>
      <c r="F31" s="79"/>
      <c r="G31" s="79"/>
      <c r="H31" s="79"/>
      <c r="I31" s="79"/>
      <c r="J31" s="79"/>
      <c r="K31" s="79"/>
      <c r="L31" s="33"/>
      <c r="M31" s="22">
        <f>SUM(M27:M30)</f>
        <v>410</v>
      </c>
      <c r="N31" s="42"/>
      <c r="O31" s="23">
        <f>SUM(O28:O30)</f>
        <v>0</v>
      </c>
      <c r="P31" s="3"/>
      <c r="Q31" s="19">
        <f>O31*(1+P31)</f>
        <v>0</v>
      </c>
    </row>
    <row r="32" spans="1:17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41"/>
      <c r="O32" s="31"/>
      <c r="P32" s="44"/>
      <c r="Q32" s="31"/>
    </row>
    <row r="33" spans="1:17" ht="25.5" customHeight="1" x14ac:dyDescent="0.25">
      <c r="A33" s="103" t="s">
        <v>30</v>
      </c>
      <c r="B33" s="103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41"/>
      <c r="O33" s="31"/>
      <c r="P33" s="44"/>
      <c r="Q33" s="31"/>
    </row>
    <row r="34" spans="1:17" ht="15" customHeight="1" x14ac:dyDescent="0.25">
      <c r="A34" s="98" t="s">
        <v>1</v>
      </c>
      <c r="B34" s="99" t="s">
        <v>67</v>
      </c>
      <c r="C34" s="98" t="s">
        <v>2</v>
      </c>
      <c r="D34" s="98" t="s">
        <v>3</v>
      </c>
      <c r="E34" s="99" t="s">
        <v>4</v>
      </c>
      <c r="F34" s="99" t="s">
        <v>60</v>
      </c>
      <c r="G34" s="99" t="s">
        <v>6</v>
      </c>
      <c r="H34" s="99"/>
      <c r="I34" s="99"/>
      <c r="J34" s="99"/>
      <c r="K34" s="100" t="s">
        <v>7</v>
      </c>
      <c r="L34" s="89" t="s">
        <v>43</v>
      </c>
      <c r="M34" s="89" t="s">
        <v>8</v>
      </c>
      <c r="N34" s="92" t="s">
        <v>62</v>
      </c>
      <c r="O34" s="81" t="s">
        <v>9</v>
      </c>
      <c r="P34" s="95" t="s">
        <v>10</v>
      </c>
      <c r="Q34" s="81" t="s">
        <v>40</v>
      </c>
    </row>
    <row r="35" spans="1:17" x14ac:dyDescent="0.25">
      <c r="A35" s="98"/>
      <c r="B35" s="99"/>
      <c r="C35" s="98"/>
      <c r="D35" s="98"/>
      <c r="E35" s="99"/>
      <c r="F35" s="99"/>
      <c r="G35" s="84" t="s">
        <v>11</v>
      </c>
      <c r="H35" s="84"/>
      <c r="I35" s="84" t="s">
        <v>12</v>
      </c>
      <c r="J35" s="84"/>
      <c r="K35" s="101"/>
      <c r="L35" s="90"/>
      <c r="M35" s="90"/>
      <c r="N35" s="93"/>
      <c r="O35" s="82"/>
      <c r="P35" s="96"/>
      <c r="Q35" s="82"/>
    </row>
    <row r="36" spans="1:17" ht="30.75" customHeight="1" x14ac:dyDescent="0.25">
      <c r="A36" s="98"/>
      <c r="B36" s="99"/>
      <c r="C36" s="98"/>
      <c r="D36" s="98"/>
      <c r="E36" s="99"/>
      <c r="F36" s="99"/>
      <c r="G36" s="32" t="s">
        <v>13</v>
      </c>
      <c r="H36" s="32" t="s">
        <v>14</v>
      </c>
      <c r="I36" s="32" t="s">
        <v>13</v>
      </c>
      <c r="J36" s="32" t="s">
        <v>14</v>
      </c>
      <c r="K36" s="102"/>
      <c r="L36" s="91"/>
      <c r="M36" s="91"/>
      <c r="N36" s="94"/>
      <c r="O36" s="83"/>
      <c r="P36" s="97"/>
      <c r="Q36" s="83"/>
    </row>
    <row r="37" spans="1:17" ht="15" customHeight="1" x14ac:dyDescent="0.25">
      <c r="A37" s="67" t="s">
        <v>18</v>
      </c>
      <c r="B37" s="86" t="s">
        <v>74</v>
      </c>
      <c r="C37" s="67" t="s">
        <v>75</v>
      </c>
      <c r="D37" s="67" t="s">
        <v>21</v>
      </c>
      <c r="E37" s="104">
        <v>1</v>
      </c>
      <c r="F37" s="104">
        <f>10-1-1</f>
        <v>8</v>
      </c>
      <c r="G37" s="20" t="s">
        <v>22</v>
      </c>
      <c r="H37" s="15">
        <v>0</v>
      </c>
      <c r="I37" s="15">
        <v>6</v>
      </c>
      <c r="J37" s="15">
        <v>0</v>
      </c>
      <c r="K37" s="15">
        <v>6</v>
      </c>
      <c r="L37" s="17" t="s">
        <v>69</v>
      </c>
      <c r="M37" s="17">
        <f>K37*F37</f>
        <v>48</v>
      </c>
      <c r="N37" s="2"/>
      <c r="O37" s="18">
        <f t="shared" ref="O37:O39" si="5">N37*M37</f>
        <v>0</v>
      </c>
      <c r="P37" s="3"/>
      <c r="Q37" s="19">
        <f>O37*(1+P37)</f>
        <v>0</v>
      </c>
    </row>
    <row r="38" spans="1:17" x14ac:dyDescent="0.25">
      <c r="A38" s="85"/>
      <c r="B38" s="87"/>
      <c r="C38" s="85"/>
      <c r="D38" s="85"/>
      <c r="E38" s="104"/>
      <c r="F38" s="104"/>
      <c r="G38" s="20">
        <v>6</v>
      </c>
      <c r="H38" s="15">
        <v>0</v>
      </c>
      <c r="I38" s="15">
        <v>8</v>
      </c>
      <c r="J38" s="15">
        <v>0</v>
      </c>
      <c r="K38" s="15">
        <v>2</v>
      </c>
      <c r="L38" s="17" t="s">
        <v>68</v>
      </c>
      <c r="M38" s="17">
        <f>K38*F37</f>
        <v>16</v>
      </c>
      <c r="N38" s="2"/>
      <c r="O38" s="18">
        <f t="shared" si="5"/>
        <v>0</v>
      </c>
      <c r="P38" s="3"/>
      <c r="Q38" s="19">
        <f>O38*(1+P38)</f>
        <v>0</v>
      </c>
    </row>
    <row r="39" spans="1:17" x14ac:dyDescent="0.25">
      <c r="A39" s="68"/>
      <c r="B39" s="88"/>
      <c r="C39" s="68"/>
      <c r="D39" s="68"/>
      <c r="E39" s="104"/>
      <c r="F39" s="104"/>
      <c r="G39" s="15">
        <v>22</v>
      </c>
      <c r="H39" s="15">
        <v>0</v>
      </c>
      <c r="I39" s="15">
        <v>24</v>
      </c>
      <c r="J39" s="15">
        <v>0</v>
      </c>
      <c r="K39" s="15">
        <v>2</v>
      </c>
      <c r="L39" s="17" t="s">
        <v>69</v>
      </c>
      <c r="M39" s="17">
        <f>K39*F37</f>
        <v>16</v>
      </c>
      <c r="N39" s="2"/>
      <c r="O39" s="18">
        <f t="shared" si="5"/>
        <v>0</v>
      </c>
      <c r="P39" s="3"/>
      <c r="Q39" s="19">
        <f>O39*(1+P39)</f>
        <v>0</v>
      </c>
    </row>
    <row r="40" spans="1:17" x14ac:dyDescent="0.25">
      <c r="A40" s="21"/>
      <c r="B40" s="21"/>
      <c r="C40" s="79" t="s">
        <v>31</v>
      </c>
      <c r="D40" s="79"/>
      <c r="E40" s="79"/>
      <c r="F40" s="79"/>
      <c r="G40" s="79"/>
      <c r="H40" s="79"/>
      <c r="I40" s="79"/>
      <c r="J40" s="79"/>
      <c r="K40" s="79"/>
      <c r="L40" s="33"/>
      <c r="M40" s="22">
        <f>SUM(M36:M39)</f>
        <v>80</v>
      </c>
      <c r="N40" s="42"/>
      <c r="O40" s="23">
        <f>SUM(O37:O39)</f>
        <v>0</v>
      </c>
      <c r="P40" s="3"/>
      <c r="Q40" s="19">
        <f>O40*(1+P40)</f>
        <v>0</v>
      </c>
    </row>
    <row r="41" spans="1:1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3"/>
      <c r="O41" s="34"/>
      <c r="P41" s="45"/>
      <c r="Q41" s="34"/>
    </row>
    <row r="42" spans="1:17" ht="25.5" customHeight="1" x14ac:dyDescent="0.25">
      <c r="A42" s="103" t="s">
        <v>32</v>
      </c>
      <c r="B42" s="103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41"/>
      <c r="O42" s="31"/>
      <c r="P42" s="44"/>
      <c r="Q42" s="31"/>
    </row>
    <row r="43" spans="1:17" ht="15" customHeight="1" x14ac:dyDescent="0.25">
      <c r="A43" s="98" t="s">
        <v>1</v>
      </c>
      <c r="B43" s="99" t="s">
        <v>67</v>
      </c>
      <c r="C43" s="98" t="s">
        <v>2</v>
      </c>
      <c r="D43" s="98" t="s">
        <v>3</v>
      </c>
      <c r="E43" s="99" t="s">
        <v>4</v>
      </c>
      <c r="F43" s="99" t="s">
        <v>60</v>
      </c>
      <c r="G43" s="99" t="s">
        <v>6</v>
      </c>
      <c r="H43" s="99"/>
      <c r="I43" s="99"/>
      <c r="J43" s="99"/>
      <c r="K43" s="100" t="s">
        <v>7</v>
      </c>
      <c r="L43" s="89" t="s">
        <v>43</v>
      </c>
      <c r="M43" s="89" t="s">
        <v>8</v>
      </c>
      <c r="N43" s="92" t="s">
        <v>62</v>
      </c>
      <c r="O43" s="81" t="s">
        <v>9</v>
      </c>
      <c r="P43" s="95" t="s">
        <v>10</v>
      </c>
      <c r="Q43" s="81" t="s">
        <v>40</v>
      </c>
    </row>
    <row r="44" spans="1:17" x14ac:dyDescent="0.25">
      <c r="A44" s="98"/>
      <c r="B44" s="99"/>
      <c r="C44" s="98"/>
      <c r="D44" s="98"/>
      <c r="E44" s="99"/>
      <c r="F44" s="99"/>
      <c r="G44" s="84" t="s">
        <v>11</v>
      </c>
      <c r="H44" s="84"/>
      <c r="I44" s="84" t="s">
        <v>12</v>
      </c>
      <c r="J44" s="84"/>
      <c r="K44" s="101"/>
      <c r="L44" s="90"/>
      <c r="M44" s="90"/>
      <c r="N44" s="93"/>
      <c r="O44" s="82"/>
      <c r="P44" s="96"/>
      <c r="Q44" s="82"/>
    </row>
    <row r="45" spans="1:17" ht="32.25" customHeight="1" x14ac:dyDescent="0.25">
      <c r="A45" s="98"/>
      <c r="B45" s="99"/>
      <c r="C45" s="98"/>
      <c r="D45" s="98"/>
      <c r="E45" s="99"/>
      <c r="F45" s="99"/>
      <c r="G45" s="32" t="s">
        <v>13</v>
      </c>
      <c r="H45" s="32" t="s">
        <v>14</v>
      </c>
      <c r="I45" s="32" t="s">
        <v>13</v>
      </c>
      <c r="J45" s="32" t="s">
        <v>14</v>
      </c>
      <c r="K45" s="102"/>
      <c r="L45" s="91"/>
      <c r="M45" s="91"/>
      <c r="N45" s="94"/>
      <c r="O45" s="83"/>
      <c r="P45" s="97"/>
      <c r="Q45" s="83"/>
    </row>
    <row r="46" spans="1:17" ht="15" customHeight="1" x14ac:dyDescent="0.25">
      <c r="A46" s="67" t="s">
        <v>18</v>
      </c>
      <c r="B46" s="86" t="s">
        <v>74</v>
      </c>
      <c r="C46" s="67" t="s">
        <v>75</v>
      </c>
      <c r="D46" s="67" t="s">
        <v>21</v>
      </c>
      <c r="E46" s="86">
        <v>1</v>
      </c>
      <c r="F46" s="86">
        <v>0</v>
      </c>
      <c r="G46" s="20" t="s">
        <v>22</v>
      </c>
      <c r="H46" s="15">
        <v>0</v>
      </c>
      <c r="I46" s="15">
        <v>6</v>
      </c>
      <c r="J46" s="15">
        <v>0</v>
      </c>
      <c r="K46" s="15">
        <v>6</v>
      </c>
      <c r="L46" s="17" t="s">
        <v>69</v>
      </c>
      <c r="M46" s="17">
        <f>K46*F46</f>
        <v>0</v>
      </c>
      <c r="N46" s="2"/>
      <c r="O46" s="18">
        <f t="shared" ref="O46:O48" si="6">N46*M46</f>
        <v>0</v>
      </c>
      <c r="P46" s="3"/>
      <c r="Q46" s="19">
        <f>O46*(1+P46)</f>
        <v>0</v>
      </c>
    </row>
    <row r="47" spans="1:17" x14ac:dyDescent="0.25">
      <c r="A47" s="85"/>
      <c r="B47" s="87"/>
      <c r="C47" s="85"/>
      <c r="D47" s="85"/>
      <c r="E47" s="87"/>
      <c r="F47" s="87"/>
      <c r="G47" s="20">
        <v>6</v>
      </c>
      <c r="H47" s="15">
        <v>0</v>
      </c>
      <c r="I47" s="15">
        <v>8</v>
      </c>
      <c r="J47" s="15">
        <v>0</v>
      </c>
      <c r="K47" s="15">
        <v>2</v>
      </c>
      <c r="L47" s="17" t="s">
        <v>68</v>
      </c>
      <c r="M47" s="17">
        <f>K47*F46</f>
        <v>0</v>
      </c>
      <c r="N47" s="2"/>
      <c r="O47" s="18">
        <f t="shared" si="6"/>
        <v>0</v>
      </c>
      <c r="P47" s="3"/>
      <c r="Q47" s="19">
        <f>O47*(1+P47)</f>
        <v>0</v>
      </c>
    </row>
    <row r="48" spans="1:17" x14ac:dyDescent="0.25">
      <c r="A48" s="68"/>
      <c r="B48" s="88"/>
      <c r="C48" s="68"/>
      <c r="D48" s="68"/>
      <c r="E48" s="88"/>
      <c r="F48" s="88"/>
      <c r="G48" s="15">
        <v>22</v>
      </c>
      <c r="H48" s="15">
        <v>0</v>
      </c>
      <c r="I48" s="15">
        <v>24</v>
      </c>
      <c r="J48" s="15">
        <v>0</v>
      </c>
      <c r="K48" s="15">
        <v>2</v>
      </c>
      <c r="L48" s="17" t="s">
        <v>69</v>
      </c>
      <c r="M48" s="17">
        <f>K48*F46</f>
        <v>0</v>
      </c>
      <c r="N48" s="2"/>
      <c r="O48" s="18">
        <f t="shared" si="6"/>
        <v>0</v>
      </c>
      <c r="P48" s="3"/>
      <c r="Q48" s="19">
        <f>O48*(1+P48)</f>
        <v>0</v>
      </c>
    </row>
    <row r="49" spans="1:17" x14ac:dyDescent="0.25">
      <c r="A49" s="21"/>
      <c r="B49" s="21"/>
      <c r="C49" s="79" t="s">
        <v>34</v>
      </c>
      <c r="D49" s="79"/>
      <c r="E49" s="79"/>
      <c r="F49" s="79"/>
      <c r="G49" s="79"/>
      <c r="H49" s="79"/>
      <c r="I49" s="79"/>
      <c r="J49" s="79"/>
      <c r="K49" s="79"/>
      <c r="L49" s="33"/>
      <c r="M49" s="22">
        <f>SUM(M45:M48)</f>
        <v>0</v>
      </c>
      <c r="N49" s="42"/>
      <c r="O49" s="23">
        <f>SUM(O46:O48)</f>
        <v>0</v>
      </c>
      <c r="P49" s="3"/>
      <c r="Q49" s="19">
        <f>O49*(1+P49)</f>
        <v>0</v>
      </c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4"/>
      <c r="P50" s="45"/>
      <c r="Q50" s="19"/>
    </row>
    <row r="51" spans="1:17" x14ac:dyDescent="0.25">
      <c r="A51" s="35"/>
      <c r="B51" s="35"/>
      <c r="C51" s="80" t="s">
        <v>35</v>
      </c>
      <c r="D51" s="80"/>
      <c r="E51" s="80"/>
      <c r="F51" s="80"/>
      <c r="G51" s="80"/>
      <c r="H51" s="80"/>
      <c r="I51" s="80"/>
      <c r="J51" s="80"/>
      <c r="K51" s="80"/>
      <c r="L51" s="36"/>
      <c r="M51" s="37"/>
      <c r="N51" s="36"/>
      <c r="O51" s="38">
        <f>O40+O31+O22+O13+O49</f>
        <v>0</v>
      </c>
      <c r="P51" s="3"/>
      <c r="Q51" s="19">
        <f>O51*(1+P51)</f>
        <v>0</v>
      </c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2"/>
      <c r="P52" s="12"/>
      <c r="Q52" s="12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2"/>
      <c r="P53" s="12"/>
      <c r="Q53" s="12"/>
    </row>
    <row r="54" spans="1:17" x14ac:dyDescent="0.25">
      <c r="A54" s="1"/>
      <c r="B54" s="1"/>
      <c r="C54" s="1"/>
      <c r="D54" s="1" t="s">
        <v>36</v>
      </c>
      <c r="E54" s="1"/>
      <c r="F54" s="1" t="s">
        <v>37</v>
      </c>
      <c r="G54" s="1"/>
      <c r="H54" s="1"/>
      <c r="I54" s="1"/>
      <c r="J54" s="1"/>
      <c r="K54" s="1"/>
      <c r="L54" s="1"/>
      <c r="M54" s="1"/>
      <c r="N54" s="1"/>
      <c r="O54" s="12"/>
      <c r="P54" s="12"/>
      <c r="Q54" s="12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2"/>
      <c r="P55" s="12"/>
      <c r="Q55" s="12"/>
    </row>
  </sheetData>
  <sheetProtection algorithmName="SHA-512" hashValue="kKEu8toNgF55IIv/PHMc770hRkQBCBxwe1jyy/LsPuGg5eQutj4wnBuErEKBpaBMPus5ID6pplfZGiFSD4PyrQ==" saltValue="yVXbkBc9Pa0AF+AXezF/Uw==" spinCount="100000" sheet="1" objects="1" scenarios="1"/>
  <mergeCells count="119">
    <mergeCell ref="C49:K49"/>
    <mergeCell ref="C51:K51"/>
    <mergeCell ref="G5:K5"/>
    <mergeCell ref="G44:H44"/>
    <mergeCell ref="I44:J44"/>
    <mergeCell ref="A46:A48"/>
    <mergeCell ref="B46:B48"/>
    <mergeCell ref="C46:C48"/>
    <mergeCell ref="D46:D48"/>
    <mergeCell ref="E46:E48"/>
    <mergeCell ref="F46:F48"/>
    <mergeCell ref="G35:H35"/>
    <mergeCell ref="I35:J35"/>
    <mergeCell ref="A37:A39"/>
    <mergeCell ref="B37:B39"/>
    <mergeCell ref="C37:C39"/>
    <mergeCell ref="D37:D39"/>
    <mergeCell ref="E37:E39"/>
    <mergeCell ref="F37:F39"/>
    <mergeCell ref="I26:J26"/>
    <mergeCell ref="A28:A30"/>
    <mergeCell ref="B28:B30"/>
    <mergeCell ref="C28:C30"/>
    <mergeCell ref="D28:D30"/>
    <mergeCell ref="L43:L45"/>
    <mergeCell ref="M43:M45"/>
    <mergeCell ref="N43:N45"/>
    <mergeCell ref="O43:O45"/>
    <mergeCell ref="P43:P45"/>
    <mergeCell ref="Q43:Q45"/>
    <mergeCell ref="C40:K40"/>
    <mergeCell ref="A42:B42"/>
    <mergeCell ref="A43:A45"/>
    <mergeCell ref="B43:B45"/>
    <mergeCell ref="C43:C45"/>
    <mergeCell ref="D43:D45"/>
    <mergeCell ref="E43:E45"/>
    <mergeCell ref="F43:F45"/>
    <mergeCell ref="G43:J43"/>
    <mergeCell ref="K43:K45"/>
    <mergeCell ref="L34:L36"/>
    <mergeCell ref="M34:M36"/>
    <mergeCell ref="N34:N36"/>
    <mergeCell ref="O34:O36"/>
    <mergeCell ref="P34:P36"/>
    <mergeCell ref="Q34:Q36"/>
    <mergeCell ref="C31:K31"/>
    <mergeCell ref="A33:B33"/>
    <mergeCell ref="A34:A36"/>
    <mergeCell ref="B34:B36"/>
    <mergeCell ref="C34:C36"/>
    <mergeCell ref="D34:D36"/>
    <mergeCell ref="E34:E36"/>
    <mergeCell ref="F34:F36"/>
    <mergeCell ref="G34:J34"/>
    <mergeCell ref="K34:K36"/>
    <mergeCell ref="E28:E30"/>
    <mergeCell ref="F28:F30"/>
    <mergeCell ref="L25:L27"/>
    <mergeCell ref="M25:M27"/>
    <mergeCell ref="N25:N27"/>
    <mergeCell ref="O25:O27"/>
    <mergeCell ref="P25:P27"/>
    <mergeCell ref="Q25:Q27"/>
    <mergeCell ref="C22:K22"/>
    <mergeCell ref="A25:A27"/>
    <mergeCell ref="B25:B27"/>
    <mergeCell ref="C25:C27"/>
    <mergeCell ref="D25:D27"/>
    <mergeCell ref="E25:E27"/>
    <mergeCell ref="F25:F27"/>
    <mergeCell ref="G25:J25"/>
    <mergeCell ref="K25:K27"/>
    <mergeCell ref="G26:H26"/>
    <mergeCell ref="P16:P18"/>
    <mergeCell ref="Q16:Q18"/>
    <mergeCell ref="G17:H17"/>
    <mergeCell ref="I17:J17"/>
    <mergeCell ref="A19:A21"/>
    <mergeCell ref="B19:B21"/>
    <mergeCell ref="C19:C21"/>
    <mergeCell ref="D19:D21"/>
    <mergeCell ref="E19:E21"/>
    <mergeCell ref="F19:F21"/>
    <mergeCell ref="G16:J16"/>
    <mergeCell ref="K16:K18"/>
    <mergeCell ref="L16:L18"/>
    <mergeCell ref="M16:M18"/>
    <mergeCell ref="N16:N18"/>
    <mergeCell ref="O16:O18"/>
    <mergeCell ref="A16:A18"/>
    <mergeCell ref="B16:B18"/>
    <mergeCell ref="C16:C18"/>
    <mergeCell ref="D16:D18"/>
    <mergeCell ref="E16:E18"/>
    <mergeCell ref="F16:F18"/>
    <mergeCell ref="A10:A12"/>
    <mergeCell ref="B10:B12"/>
    <mergeCell ref="C10:C12"/>
    <mergeCell ref="D10:D12"/>
    <mergeCell ref="E10:E12"/>
    <mergeCell ref="C13:L13"/>
    <mergeCell ref="M7:M9"/>
    <mergeCell ref="N7:N9"/>
    <mergeCell ref="O7:O9"/>
    <mergeCell ref="P7:P9"/>
    <mergeCell ref="Q7:Q9"/>
    <mergeCell ref="G8:H8"/>
    <mergeCell ref="I8:J8"/>
    <mergeCell ref="A1:Q1"/>
    <mergeCell ref="A7:A9"/>
    <mergeCell ref="B7:B9"/>
    <mergeCell ref="C7:C9"/>
    <mergeCell ref="D7:D9"/>
    <mergeCell ref="E7:E9"/>
    <mergeCell ref="F7:F9"/>
    <mergeCell ref="G7:J7"/>
    <mergeCell ref="K7:K9"/>
    <mergeCell ref="L7:L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2"/>
  <sheetViews>
    <sheetView tabSelected="1" view="pageBreakPreview" topLeftCell="A6" zoomScaleNormal="100" zoomScaleSheetLayoutView="100" workbookViewId="0">
      <selection activeCell="I39" sqref="I39"/>
    </sheetView>
  </sheetViews>
  <sheetFormatPr baseColWidth="10" defaultRowHeight="15" x14ac:dyDescent="0.25"/>
  <cols>
    <col min="1" max="1" width="18.140625" style="58" customWidth="1"/>
    <col min="2" max="3" width="11.42578125" style="58"/>
    <col min="4" max="4" width="17.5703125" style="58" bestFit="1" customWidth="1"/>
    <col min="5" max="16384" width="11.42578125" style="58"/>
  </cols>
  <sheetData>
    <row r="1" spans="1:7" ht="48" customHeight="1" thickBot="1" x14ac:dyDescent="0.3">
      <c r="A1" s="71" t="s">
        <v>59</v>
      </c>
      <c r="B1" s="72"/>
      <c r="C1" s="72"/>
      <c r="D1" s="72"/>
      <c r="E1" s="72"/>
      <c r="F1" s="72"/>
      <c r="G1" s="73"/>
    </row>
    <row r="2" spans="1:7" ht="38.25" x14ac:dyDescent="0.25">
      <c r="A2" s="74" t="s">
        <v>63</v>
      </c>
      <c r="B2" s="77" t="s">
        <v>43</v>
      </c>
      <c r="C2" s="77"/>
      <c r="D2" s="47" t="s">
        <v>50</v>
      </c>
      <c r="E2" s="59" t="s">
        <v>55</v>
      </c>
      <c r="F2" s="59" t="s">
        <v>56</v>
      </c>
      <c r="G2" s="48" t="s">
        <v>57</v>
      </c>
    </row>
    <row r="3" spans="1:7" x14ac:dyDescent="0.25">
      <c r="A3" s="75"/>
      <c r="B3" s="69" t="s">
        <v>44</v>
      </c>
      <c r="C3" s="49" t="s">
        <v>48</v>
      </c>
      <c r="D3" s="50" t="s">
        <v>51</v>
      </c>
      <c r="E3" s="4"/>
      <c r="F3" s="6"/>
      <c r="G3" s="51">
        <f t="shared" ref="G3:G8" si="0">E3*(1+F3)</f>
        <v>0</v>
      </c>
    </row>
    <row r="4" spans="1:7" x14ac:dyDescent="0.25">
      <c r="A4" s="75"/>
      <c r="B4" s="69"/>
      <c r="C4" s="49" t="s">
        <v>49</v>
      </c>
      <c r="D4" s="50" t="s">
        <v>51</v>
      </c>
      <c r="E4" s="4"/>
      <c r="F4" s="6"/>
      <c r="G4" s="51">
        <f t="shared" si="0"/>
        <v>0</v>
      </c>
    </row>
    <row r="5" spans="1:7" x14ac:dyDescent="0.25">
      <c r="A5" s="75"/>
      <c r="B5" s="69" t="s">
        <v>45</v>
      </c>
      <c r="C5" s="49" t="s">
        <v>48</v>
      </c>
      <c r="D5" s="50" t="s">
        <v>51</v>
      </c>
      <c r="E5" s="4"/>
      <c r="F5" s="6"/>
      <c r="G5" s="51">
        <f t="shared" si="0"/>
        <v>0</v>
      </c>
    </row>
    <row r="6" spans="1:7" x14ac:dyDescent="0.25">
      <c r="A6" s="75"/>
      <c r="B6" s="69"/>
      <c r="C6" s="49" t="s">
        <v>49</v>
      </c>
      <c r="D6" s="50" t="s">
        <v>51</v>
      </c>
      <c r="E6" s="4"/>
      <c r="F6" s="6"/>
      <c r="G6" s="51">
        <f t="shared" si="0"/>
        <v>0</v>
      </c>
    </row>
    <row r="7" spans="1:7" x14ac:dyDescent="0.25">
      <c r="A7" s="75"/>
      <c r="B7" s="69" t="s">
        <v>39</v>
      </c>
      <c r="C7" s="49" t="s">
        <v>48</v>
      </c>
      <c r="D7" s="50" t="s">
        <v>51</v>
      </c>
      <c r="E7" s="4"/>
      <c r="F7" s="6"/>
      <c r="G7" s="51">
        <f t="shared" si="0"/>
        <v>0</v>
      </c>
    </row>
    <row r="8" spans="1:7" x14ac:dyDescent="0.25">
      <c r="A8" s="75"/>
      <c r="B8" s="69"/>
      <c r="C8" s="49" t="s">
        <v>49</v>
      </c>
      <c r="D8" s="50" t="s">
        <v>51</v>
      </c>
      <c r="E8" s="4"/>
      <c r="F8" s="6"/>
      <c r="G8" s="51">
        <f t="shared" si="0"/>
        <v>0</v>
      </c>
    </row>
    <row r="9" spans="1:7" x14ac:dyDescent="0.25">
      <c r="A9" s="75"/>
      <c r="B9" s="1"/>
      <c r="C9" s="52"/>
      <c r="D9" s="1"/>
      <c r="E9" s="43"/>
      <c r="F9" s="43"/>
      <c r="G9" s="53"/>
    </row>
    <row r="10" spans="1:7" x14ac:dyDescent="0.25">
      <c r="A10" s="75"/>
      <c r="B10" s="69" t="s">
        <v>44</v>
      </c>
      <c r="C10" s="49" t="s">
        <v>48</v>
      </c>
      <c r="D10" s="54" t="s">
        <v>52</v>
      </c>
      <c r="E10" s="4"/>
      <c r="F10" s="6"/>
      <c r="G10" s="51">
        <f t="shared" ref="G10:G17" si="1">E10*(1+F10)</f>
        <v>0</v>
      </c>
    </row>
    <row r="11" spans="1:7" x14ac:dyDescent="0.25">
      <c r="A11" s="75"/>
      <c r="B11" s="69"/>
      <c r="C11" s="49" t="s">
        <v>49</v>
      </c>
      <c r="D11" s="54" t="s">
        <v>52</v>
      </c>
      <c r="E11" s="4"/>
      <c r="F11" s="6"/>
      <c r="G11" s="51">
        <f t="shared" si="1"/>
        <v>0</v>
      </c>
    </row>
    <row r="12" spans="1:7" x14ac:dyDescent="0.25">
      <c r="A12" s="75"/>
      <c r="B12" s="69" t="s">
        <v>45</v>
      </c>
      <c r="C12" s="49" t="s">
        <v>48</v>
      </c>
      <c r="D12" s="54" t="s">
        <v>52</v>
      </c>
      <c r="E12" s="4"/>
      <c r="F12" s="6"/>
      <c r="G12" s="51">
        <f t="shared" si="1"/>
        <v>0</v>
      </c>
    </row>
    <row r="13" spans="1:7" x14ac:dyDescent="0.25">
      <c r="A13" s="75"/>
      <c r="B13" s="69"/>
      <c r="C13" s="49" t="s">
        <v>49</v>
      </c>
      <c r="D13" s="54" t="s">
        <v>52</v>
      </c>
      <c r="E13" s="4"/>
      <c r="F13" s="6"/>
      <c r="G13" s="51">
        <f t="shared" si="1"/>
        <v>0</v>
      </c>
    </row>
    <row r="14" spans="1:7" x14ac:dyDescent="0.25">
      <c r="A14" s="75"/>
      <c r="B14" s="67" t="s">
        <v>46</v>
      </c>
      <c r="C14" s="49" t="s">
        <v>48</v>
      </c>
      <c r="D14" s="54" t="s">
        <v>52</v>
      </c>
      <c r="E14" s="4"/>
      <c r="F14" s="6"/>
      <c r="G14" s="51">
        <f t="shared" si="1"/>
        <v>0</v>
      </c>
    </row>
    <row r="15" spans="1:7" x14ac:dyDescent="0.25">
      <c r="A15" s="75"/>
      <c r="B15" s="68"/>
      <c r="C15" s="49" t="s">
        <v>49</v>
      </c>
      <c r="D15" s="54" t="s">
        <v>52</v>
      </c>
      <c r="E15" s="4"/>
      <c r="F15" s="6"/>
      <c r="G15" s="51">
        <f t="shared" si="1"/>
        <v>0</v>
      </c>
    </row>
    <row r="16" spans="1:7" x14ac:dyDescent="0.25">
      <c r="A16" s="75"/>
      <c r="B16" s="67" t="s">
        <v>47</v>
      </c>
      <c r="C16" s="49" t="s">
        <v>48</v>
      </c>
      <c r="D16" s="54" t="s">
        <v>52</v>
      </c>
      <c r="E16" s="4"/>
      <c r="F16" s="6"/>
      <c r="G16" s="51">
        <f t="shared" si="1"/>
        <v>0</v>
      </c>
    </row>
    <row r="17" spans="1:7" x14ac:dyDescent="0.25">
      <c r="A17" s="75"/>
      <c r="B17" s="68"/>
      <c r="C17" s="49" t="s">
        <v>49</v>
      </c>
      <c r="D17" s="54" t="s">
        <v>52</v>
      </c>
      <c r="E17" s="4"/>
      <c r="F17" s="6"/>
      <c r="G17" s="51">
        <f t="shared" si="1"/>
        <v>0</v>
      </c>
    </row>
    <row r="18" spans="1:7" x14ac:dyDescent="0.25">
      <c r="A18" s="75"/>
      <c r="B18" s="1"/>
      <c r="C18" s="52"/>
      <c r="D18" s="54"/>
      <c r="E18" s="43"/>
      <c r="F18" s="43"/>
      <c r="G18" s="53"/>
    </row>
    <row r="19" spans="1:7" x14ac:dyDescent="0.25">
      <c r="A19" s="75"/>
      <c r="B19" s="69" t="s">
        <v>44</v>
      </c>
      <c r="C19" s="49" t="s">
        <v>48</v>
      </c>
      <c r="D19" s="50" t="s">
        <v>53</v>
      </c>
      <c r="E19" s="4"/>
      <c r="F19" s="6"/>
      <c r="G19" s="51">
        <f t="shared" ref="G19:G26" si="2">E19*(1+F19)</f>
        <v>0</v>
      </c>
    </row>
    <row r="20" spans="1:7" x14ac:dyDescent="0.25">
      <c r="A20" s="75"/>
      <c r="B20" s="69"/>
      <c r="C20" s="49" t="s">
        <v>49</v>
      </c>
      <c r="D20" s="50" t="s">
        <v>53</v>
      </c>
      <c r="E20" s="4"/>
      <c r="F20" s="6"/>
      <c r="G20" s="51">
        <f t="shared" si="2"/>
        <v>0</v>
      </c>
    </row>
    <row r="21" spans="1:7" x14ac:dyDescent="0.25">
      <c r="A21" s="75"/>
      <c r="B21" s="69" t="s">
        <v>45</v>
      </c>
      <c r="C21" s="49" t="s">
        <v>48</v>
      </c>
      <c r="D21" s="50" t="s">
        <v>53</v>
      </c>
      <c r="E21" s="4"/>
      <c r="F21" s="6"/>
      <c r="G21" s="51">
        <f t="shared" si="2"/>
        <v>0</v>
      </c>
    </row>
    <row r="22" spans="1:7" x14ac:dyDescent="0.25">
      <c r="A22" s="75"/>
      <c r="B22" s="69"/>
      <c r="C22" s="49" t="s">
        <v>49</v>
      </c>
      <c r="D22" s="50" t="s">
        <v>53</v>
      </c>
      <c r="E22" s="4"/>
      <c r="F22" s="6"/>
      <c r="G22" s="51">
        <f t="shared" si="2"/>
        <v>0</v>
      </c>
    </row>
    <row r="23" spans="1:7" x14ac:dyDescent="0.25">
      <c r="A23" s="75"/>
      <c r="B23" s="67" t="s">
        <v>46</v>
      </c>
      <c r="C23" s="49" t="s">
        <v>48</v>
      </c>
      <c r="D23" s="50" t="s">
        <v>53</v>
      </c>
      <c r="E23" s="4"/>
      <c r="F23" s="6"/>
      <c r="G23" s="51">
        <f t="shared" si="2"/>
        <v>0</v>
      </c>
    </row>
    <row r="24" spans="1:7" x14ac:dyDescent="0.25">
      <c r="A24" s="75"/>
      <c r="B24" s="68"/>
      <c r="C24" s="49" t="s">
        <v>49</v>
      </c>
      <c r="D24" s="50" t="s">
        <v>53</v>
      </c>
      <c r="E24" s="4"/>
      <c r="F24" s="6"/>
      <c r="G24" s="51">
        <f t="shared" si="2"/>
        <v>0</v>
      </c>
    </row>
    <row r="25" spans="1:7" x14ac:dyDescent="0.25">
      <c r="A25" s="75"/>
      <c r="B25" s="70" t="s">
        <v>47</v>
      </c>
      <c r="C25" s="49" t="s">
        <v>48</v>
      </c>
      <c r="D25" s="50" t="s">
        <v>53</v>
      </c>
      <c r="E25" s="4"/>
      <c r="F25" s="6"/>
      <c r="G25" s="51">
        <f t="shared" si="2"/>
        <v>0</v>
      </c>
    </row>
    <row r="26" spans="1:7" x14ac:dyDescent="0.25">
      <c r="A26" s="75"/>
      <c r="B26" s="70"/>
      <c r="C26" s="49" t="s">
        <v>49</v>
      </c>
      <c r="D26" s="50" t="s">
        <v>53</v>
      </c>
      <c r="E26" s="4"/>
      <c r="F26" s="6"/>
      <c r="G26" s="51">
        <f t="shared" si="2"/>
        <v>0</v>
      </c>
    </row>
    <row r="27" spans="1:7" x14ac:dyDescent="0.25">
      <c r="A27" s="75"/>
      <c r="B27" s="1"/>
      <c r="C27" s="52"/>
      <c r="D27" s="1"/>
      <c r="E27" s="43"/>
      <c r="F27" s="43"/>
      <c r="G27" s="53"/>
    </row>
    <row r="28" spans="1:7" x14ac:dyDescent="0.25">
      <c r="A28" s="75"/>
      <c r="B28" s="69" t="s">
        <v>44</v>
      </c>
      <c r="C28" s="49" t="s">
        <v>48</v>
      </c>
      <c r="D28" s="54" t="s">
        <v>54</v>
      </c>
      <c r="E28" s="4"/>
      <c r="F28" s="6"/>
      <c r="G28" s="51">
        <f>E28*(1+F28)</f>
        <v>0</v>
      </c>
    </row>
    <row r="29" spans="1:7" x14ac:dyDescent="0.25">
      <c r="A29" s="75"/>
      <c r="B29" s="69"/>
      <c r="C29" s="49" t="s">
        <v>49</v>
      </c>
      <c r="D29" s="54" t="s">
        <v>54</v>
      </c>
      <c r="E29" s="4"/>
      <c r="F29" s="6"/>
      <c r="G29" s="51"/>
    </row>
    <row r="30" spans="1:7" x14ac:dyDescent="0.25">
      <c r="A30" s="75"/>
      <c r="B30" s="69" t="s">
        <v>45</v>
      </c>
      <c r="C30" s="49" t="s">
        <v>48</v>
      </c>
      <c r="D30" s="54" t="s">
        <v>54</v>
      </c>
      <c r="E30" s="4"/>
      <c r="F30" s="6"/>
      <c r="G30" s="51">
        <f>E30*(1+F30)</f>
        <v>0</v>
      </c>
    </row>
    <row r="31" spans="1:7" x14ac:dyDescent="0.25">
      <c r="A31" s="75"/>
      <c r="B31" s="69"/>
      <c r="C31" s="49" t="s">
        <v>49</v>
      </c>
      <c r="D31" s="54" t="s">
        <v>54</v>
      </c>
      <c r="E31" s="4"/>
      <c r="F31" s="6"/>
      <c r="G31" s="51"/>
    </row>
    <row r="32" spans="1:7" x14ac:dyDescent="0.25">
      <c r="A32" s="75"/>
      <c r="B32" s="67" t="s">
        <v>46</v>
      </c>
      <c r="C32" s="49" t="s">
        <v>48</v>
      </c>
      <c r="D32" s="54" t="s">
        <v>54</v>
      </c>
      <c r="E32" s="4"/>
      <c r="F32" s="6"/>
      <c r="G32" s="51">
        <f>E32*(1+F32)</f>
        <v>0</v>
      </c>
    </row>
    <row r="33" spans="1:7" x14ac:dyDescent="0.25">
      <c r="A33" s="75"/>
      <c r="B33" s="68"/>
      <c r="C33" s="49" t="s">
        <v>49</v>
      </c>
      <c r="D33" s="54" t="s">
        <v>54</v>
      </c>
      <c r="E33" s="4"/>
      <c r="F33" s="6"/>
      <c r="G33" s="51"/>
    </row>
    <row r="34" spans="1:7" x14ac:dyDescent="0.25">
      <c r="A34" s="75"/>
      <c r="B34" s="67" t="s">
        <v>47</v>
      </c>
      <c r="C34" s="49" t="s">
        <v>48</v>
      </c>
      <c r="D34" s="54" t="s">
        <v>54</v>
      </c>
      <c r="E34" s="4"/>
      <c r="F34" s="6"/>
      <c r="G34" s="51">
        <f>E34*(1+F34)</f>
        <v>0</v>
      </c>
    </row>
    <row r="35" spans="1:7" ht="15.75" thickBot="1" x14ac:dyDescent="0.3">
      <c r="A35" s="76"/>
      <c r="B35" s="78"/>
      <c r="C35" s="55" t="s">
        <v>49</v>
      </c>
      <c r="D35" s="56" t="s">
        <v>54</v>
      </c>
      <c r="E35" s="5"/>
      <c r="F35" s="7"/>
      <c r="G35" s="57"/>
    </row>
    <row r="36" spans="1:7" x14ac:dyDescent="0.25">
      <c r="A36" s="61"/>
      <c r="B36" s="43"/>
      <c r="C36" s="60"/>
      <c r="D36" s="43"/>
      <c r="E36" s="43"/>
      <c r="F36" s="43"/>
      <c r="G36" s="62"/>
    </row>
    <row r="37" spans="1:7" x14ac:dyDescent="0.25">
      <c r="A37" s="63" t="s">
        <v>42</v>
      </c>
      <c r="B37" s="43"/>
      <c r="C37" s="60"/>
      <c r="D37" s="43"/>
      <c r="E37" s="43"/>
      <c r="F37" s="43"/>
      <c r="G37" s="62"/>
    </row>
    <row r="38" spans="1:7" x14ac:dyDescent="0.25">
      <c r="A38" s="61"/>
      <c r="B38" s="43"/>
      <c r="C38" s="60"/>
      <c r="D38" s="43"/>
      <c r="E38" s="43"/>
      <c r="F38" s="43"/>
      <c r="G38" s="62"/>
    </row>
    <row r="39" spans="1:7" x14ac:dyDescent="0.25">
      <c r="A39" s="61"/>
      <c r="B39" s="43"/>
      <c r="C39" s="60"/>
      <c r="D39" s="43"/>
      <c r="E39" s="43"/>
      <c r="F39" s="43"/>
      <c r="G39" s="62"/>
    </row>
    <row r="40" spans="1:7" x14ac:dyDescent="0.25">
      <c r="A40" s="61"/>
      <c r="B40" s="43"/>
      <c r="C40" s="60"/>
      <c r="D40" s="43"/>
      <c r="E40" s="43"/>
      <c r="F40" s="43"/>
      <c r="G40" s="62"/>
    </row>
    <row r="41" spans="1:7" x14ac:dyDescent="0.25">
      <c r="A41" s="61" t="s">
        <v>36</v>
      </c>
      <c r="B41" s="43"/>
      <c r="C41" s="43" t="s">
        <v>37</v>
      </c>
      <c r="D41" s="43"/>
      <c r="E41" s="43"/>
      <c r="F41" s="43"/>
      <c r="G41" s="62"/>
    </row>
    <row r="42" spans="1:7" ht="15.75" thickBot="1" x14ac:dyDescent="0.3">
      <c r="A42" s="64"/>
      <c r="B42" s="65"/>
      <c r="C42" s="65"/>
      <c r="D42" s="65"/>
      <c r="E42" s="65"/>
      <c r="F42" s="65"/>
      <c r="G42" s="66"/>
    </row>
  </sheetData>
  <sheetProtection algorithmName="SHA-512" hashValue="5Dco16kO99Hkd7p2OkH/xk9z94irzihNyMS/4TDqtBfhEhw0E+sxVLAJImCVvDRlavQrqdXlfjCo6LuTDCllIA==" saltValue="rkJ4lmfn+8zFGEskeexXvQ==" spinCount="100000" sheet="1" objects="1" scenarios="1"/>
  <mergeCells count="18">
    <mergeCell ref="A1:G1"/>
    <mergeCell ref="A2:A35"/>
    <mergeCell ref="B2:C2"/>
    <mergeCell ref="B3:B4"/>
    <mergeCell ref="B5:B6"/>
    <mergeCell ref="B7:B8"/>
    <mergeCell ref="B10:B11"/>
    <mergeCell ref="B12:B13"/>
    <mergeCell ref="B28:B29"/>
    <mergeCell ref="B30:B31"/>
    <mergeCell ref="B32:B33"/>
    <mergeCell ref="B34:B35"/>
    <mergeCell ref="B14:B15"/>
    <mergeCell ref="B16:B17"/>
    <mergeCell ref="B19:B20"/>
    <mergeCell ref="B21:B22"/>
    <mergeCell ref="B23:B24"/>
    <mergeCell ref="B25:B26"/>
  </mergeCells>
  <pageMargins left="0.7" right="0.7" top="0.75" bottom="0.75" header="0.3" footer="0.3"/>
  <pageSetup paperSize="9" scale="94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DPGF Prestations régulières</vt:lpstr>
      <vt:lpstr>DPGF Récap</vt:lpstr>
      <vt:lpstr>DPGF tranche optionnelle</vt:lpstr>
      <vt:lpstr>BPU</vt:lpstr>
    </vt:vector>
  </TitlesOfParts>
  <Company>Ecole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LANNOY-MUYARD</dc:creator>
  <cp:lastModifiedBy>ANNE-MARIE DANG</cp:lastModifiedBy>
  <dcterms:created xsi:type="dcterms:W3CDTF">2022-04-14T16:38:40Z</dcterms:created>
  <dcterms:modified xsi:type="dcterms:W3CDTF">2026-05-28T12:55:06Z</dcterms:modified>
</cp:coreProperties>
</file>